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4140" windowHeight="4440" activeTab="1"/>
  </bookViews>
  <sheets>
    <sheet name="JSU-PA Amali" sheetId="12" r:id="rId1"/>
    <sheet name="GAK8013" sheetId="13" r:id="rId2"/>
    <sheet name="GAK8023" sheetId="14" r:id="rId3"/>
    <sheet name="GAK8033" sheetId="17" r:id="rId4"/>
    <sheet name="GAK8043" sheetId="16" r:id="rId5"/>
  </sheets>
  <calcPr calcId="125725"/>
</workbook>
</file>

<file path=xl/calcChain.xml><?xml version="1.0" encoding="utf-8"?>
<calcChain xmlns="http://schemas.openxmlformats.org/spreadsheetml/2006/main">
  <c r="Q19" i="17"/>
  <c r="P19"/>
  <c r="O19"/>
  <c r="N19"/>
  <c r="M19"/>
  <c r="L19"/>
  <c r="K19"/>
  <c r="J19"/>
  <c r="I19"/>
  <c r="H19"/>
  <c r="G19"/>
  <c r="F19"/>
  <c r="R16"/>
  <c r="Q20" l="1"/>
  <c r="F20"/>
  <c r="N20"/>
  <c r="G20"/>
  <c r="K20"/>
  <c r="O20"/>
  <c r="H20"/>
  <c r="L20"/>
  <c r="P20"/>
  <c r="J20"/>
  <c r="I20"/>
  <c r="M20"/>
  <c r="F20" i="16" l="1"/>
  <c r="G20"/>
  <c r="H20"/>
  <c r="I20"/>
  <c r="J20"/>
  <c r="K20"/>
  <c r="L20"/>
  <c r="M20"/>
  <c r="N20"/>
  <c r="O20"/>
  <c r="P20"/>
  <c r="Q20"/>
  <c r="G21" l="1"/>
  <c r="F21"/>
  <c r="O21"/>
  <c r="Q21"/>
  <c r="M21"/>
  <c r="I21"/>
  <c r="P21"/>
  <c r="L21"/>
  <c r="H21"/>
  <c r="K21"/>
  <c r="N21"/>
  <c r="J21"/>
  <c r="R16"/>
  <c r="Q25" i="14"/>
  <c r="P25"/>
  <c r="O25"/>
  <c r="N25"/>
  <c r="M25"/>
  <c r="L25"/>
  <c r="K25"/>
  <c r="J25"/>
  <c r="I25"/>
  <c r="H25"/>
  <c r="G25"/>
  <c r="F25"/>
  <c r="R16"/>
  <c r="O26" l="1"/>
  <c r="Q26"/>
  <c r="H26"/>
  <c r="L26"/>
  <c r="P26"/>
  <c r="I26"/>
  <c r="M26"/>
  <c r="F26"/>
  <c r="J26"/>
  <c r="N26"/>
  <c r="G26"/>
  <c r="K26"/>
  <c r="M21" i="13"/>
  <c r="N21"/>
  <c r="O21"/>
  <c r="P21"/>
  <c r="Q21"/>
  <c r="L21"/>
  <c r="K21"/>
  <c r="J21"/>
  <c r="I21"/>
  <c r="H21"/>
  <c r="G21"/>
  <c r="F21"/>
  <c r="R16"/>
  <c r="P22" l="1"/>
  <c r="M22"/>
  <c r="O22"/>
  <c r="L22"/>
  <c r="N22"/>
  <c r="Q22"/>
  <c r="K22"/>
  <c r="J22"/>
  <c r="H22"/>
  <c r="I22"/>
  <c r="F22"/>
  <c r="G22"/>
  <c r="M15" i="12"/>
  <c r="K26"/>
  <c r="L26"/>
  <c r="F26"/>
  <c r="I26"/>
  <c r="G26"/>
  <c r="H26"/>
  <c r="J26"/>
  <c r="K27" l="1"/>
  <c r="H27"/>
  <c r="I27"/>
  <c r="F27"/>
  <c r="J27"/>
  <c r="L27"/>
  <c r="G27"/>
</calcChain>
</file>

<file path=xl/sharedStrings.xml><?xml version="1.0" encoding="utf-8"?>
<sst xmlns="http://schemas.openxmlformats.org/spreadsheetml/2006/main" count="254" uniqueCount="99">
  <si>
    <t>(a)</t>
  </si>
  <si>
    <t>(b)</t>
  </si>
  <si>
    <t>(d)</t>
  </si>
  <si>
    <t>(c)</t>
  </si>
  <si>
    <t>P1</t>
  </si>
  <si>
    <t>P2</t>
  </si>
  <si>
    <t>P3</t>
  </si>
  <si>
    <t>P4</t>
  </si>
  <si>
    <t>P5</t>
  </si>
  <si>
    <t>P6</t>
  </si>
  <si>
    <t>P7</t>
  </si>
  <si>
    <t>II</t>
  </si>
  <si>
    <t>2014/2015</t>
  </si>
  <si>
    <t>Nota: Borang ini boleh diubahsuai berdasarkan keperluan masing-masing</t>
  </si>
  <si>
    <t>NO. SOALAN</t>
  </si>
  <si>
    <t>JUMLAH (%)</t>
  </si>
  <si>
    <t>JUMLAH MARKAH</t>
  </si>
  <si>
    <t>PERATUSAN (%)</t>
  </si>
  <si>
    <t>Nama Penyelaras Kursus:</t>
  </si>
  <si>
    <t>Tanda tangan:</t>
  </si>
  <si>
    <t>Tarikh:</t>
  </si>
  <si>
    <t>S1</t>
  </si>
  <si>
    <t>JADUAL SPESIFIKASI UJIAN PEPERIKSAAN AKHIR (AMALI)</t>
  </si>
  <si>
    <t>ARAS PSIKOMOTOR</t>
  </si>
  <si>
    <t>TEMPOH:</t>
  </si>
  <si>
    <t>2 JAM</t>
  </si>
  <si>
    <t>KOD KURSUS:</t>
  </si>
  <si>
    <t>SEMESTER:</t>
  </si>
  <si>
    <t>MPI 30303</t>
  </si>
  <si>
    <t>NAMA KURSUS:</t>
  </si>
  <si>
    <t>AutoCAD</t>
  </si>
  <si>
    <t>STANDARD KANDUNGAN</t>
  </si>
  <si>
    <t>Melukis lukisan</t>
  </si>
  <si>
    <t>Arahan: 1 soalan membawa 100%</t>
  </si>
  <si>
    <t xml:space="preserve">(e) </t>
  </si>
  <si>
    <t>(f)</t>
  </si>
  <si>
    <t>(g)</t>
  </si>
  <si>
    <t>(h)</t>
  </si>
  <si>
    <t>(i)</t>
  </si>
  <si>
    <t>(j)</t>
  </si>
  <si>
    <t xml:space="preserve">CLO 2 (Psikomotor): </t>
  </si>
  <si>
    <t>Persepsi
P1</t>
  </si>
  <si>
    <t>Set
P2</t>
  </si>
  <si>
    <t>Respons Berpandu
P3</t>
  </si>
  <si>
    <t>Mekanisme
P4</t>
  </si>
  <si>
    <t>Respons Kompleks
P5</t>
  </si>
  <si>
    <t>Adaptasi
P6</t>
  </si>
  <si>
    <t>Lakuan Tulen
P7</t>
  </si>
  <si>
    <t>Coordinate Production Team</t>
  </si>
  <si>
    <t>ARAS AFEKTIF</t>
  </si>
  <si>
    <r>
      <rPr>
        <sz val="9"/>
        <color indexed="8"/>
        <rFont val="Arial Narrow"/>
        <family val="2"/>
      </rPr>
      <t>Penerimaan A</t>
    </r>
    <r>
      <rPr>
        <sz val="10"/>
        <color indexed="8"/>
        <rFont val="Arial Narrow"/>
        <family val="2"/>
      </rPr>
      <t>1</t>
    </r>
  </si>
  <si>
    <r>
      <rPr>
        <sz val="9"/>
        <color indexed="8"/>
        <rFont val="Arial Narrow"/>
        <family val="2"/>
      </rPr>
      <t>Tanggapan</t>
    </r>
    <r>
      <rPr>
        <sz val="10"/>
        <color indexed="8"/>
        <rFont val="Arial Narrow"/>
        <family val="2"/>
      </rPr>
      <t xml:space="preserve"> A2</t>
    </r>
  </si>
  <si>
    <r>
      <rPr>
        <sz val="9"/>
        <color indexed="8"/>
        <rFont val="Arial Narrow"/>
        <family val="2"/>
      </rPr>
      <t>Penghargaan</t>
    </r>
    <r>
      <rPr>
        <sz val="10"/>
        <color indexed="8"/>
        <rFont val="Arial Narrow"/>
        <family val="2"/>
      </rPr>
      <t xml:space="preserve"> A3</t>
    </r>
  </si>
  <si>
    <r>
      <rPr>
        <sz val="9"/>
        <color indexed="8"/>
        <rFont val="Arial Narrow"/>
        <family val="2"/>
      </rPr>
      <t>Perwatakan</t>
    </r>
    <r>
      <rPr>
        <sz val="10"/>
        <color indexed="8"/>
        <rFont val="Arial Narrow"/>
        <family val="2"/>
      </rPr>
      <t xml:space="preserve"> A5</t>
    </r>
  </si>
  <si>
    <r>
      <rPr>
        <sz val="9"/>
        <color indexed="8"/>
        <rFont val="Arial Narrow"/>
        <family val="2"/>
      </rPr>
      <t>Pgorganasian</t>
    </r>
    <r>
      <rPr>
        <sz val="10"/>
        <color indexed="8"/>
        <rFont val="Arial Narrow"/>
        <family val="2"/>
      </rPr>
      <t xml:space="preserve"> A4</t>
    </r>
  </si>
  <si>
    <t>KOLEJ VOKASIONAL TANAH MERAH</t>
  </si>
  <si>
    <t>1/2017</t>
  </si>
  <si>
    <t>I</t>
  </si>
  <si>
    <t xml:space="preserve">KOLEJ VOKASIONAL </t>
  </si>
  <si>
    <t>GAK8023</t>
  </si>
  <si>
    <t>PEMILIHAN TAPAK DAN KAWALAN KUALITI AIR DALAM AKUAKULTUR</t>
  </si>
  <si>
    <t>PENGHASILAN PEMAKANAN TERNAKAN</t>
  </si>
  <si>
    <t>PENYELENGGARAAN LADANG DAN PENGURUSAN TERNAKAN</t>
  </si>
  <si>
    <t>GAK8043</t>
  </si>
  <si>
    <t>CLO 2 (Psikomotor): MELAKSANAKAN KERJA PENYELENGGARAAN LADANG DAN PENGURUSAN TERNAKAN</t>
  </si>
  <si>
    <t>GAK8033</t>
  </si>
  <si>
    <t>MAKANAN RUMUSAN</t>
  </si>
  <si>
    <t>1.1 Keperluan nutrien dalam makanan rumusan</t>
  </si>
  <si>
    <t>1.2 Langkah penyediaan makanan rumusan</t>
  </si>
  <si>
    <t>KESESUAIAN TANAH</t>
  </si>
  <si>
    <t xml:space="preserve">2. KESESUAIAN PUNCA AIR    </t>
  </si>
  <si>
    <t>CLO 2 (Psikomotor): MENGHASIKAN MAKANAN HIDUP DAN MAKANAN RUMUSAN UNTUK KEPERLUAN TERNAKAN AKUAKULTUR</t>
  </si>
  <si>
    <t>1.1  Mendapatkan laporan ujian tanah</t>
  </si>
  <si>
    <t>1.2  Membuat penilaian kesesuaian tanah</t>
  </si>
  <si>
    <t xml:space="preserve">1.3  Membuat laporan tahap kesesuaian tanah  </t>
  </si>
  <si>
    <t>2.1 Membuat laporan ujian dan parameter punca air</t>
  </si>
  <si>
    <t>2.2  Membuat penilaian kesesuaian punca air</t>
  </si>
  <si>
    <t>2.3 Membuat laporan tahap kesesuaian air</t>
  </si>
  <si>
    <t>PEMBELIAN MAKANAN TERNAKAN</t>
  </si>
  <si>
    <t>Penerimaan A1</t>
  </si>
  <si>
    <t>Tanggapan A2</t>
  </si>
  <si>
    <t>Penghargaan A3</t>
  </si>
  <si>
    <t>Pgorganasian A4</t>
  </si>
  <si>
    <t>Perwatakan A5</t>
  </si>
  <si>
    <t>1.1  Melaksanakan keperluan pembelian makanan ternakan</t>
  </si>
  <si>
    <t>1.2 Melengkapkan borang permohonan pembelian makanan ternakan</t>
  </si>
  <si>
    <t>1.3 Menyerah borang permohonan pembelian makanan ternakan untuk kelulusan</t>
  </si>
  <si>
    <t>MENUAI HASIL DAN PASCA TUAI</t>
  </si>
  <si>
    <t>1.1 Kaedah Menuai</t>
  </si>
  <si>
    <t>1.2 Produk Akuakultur</t>
  </si>
  <si>
    <t>1.3 Pengangkutan</t>
  </si>
  <si>
    <t>CLO 2 (Psikomotor):  MENGIKUT AMALAN AKUAKULTUR YANG BAIK.</t>
  </si>
  <si>
    <t xml:space="preserve">CLO 3 (Afektif): </t>
  </si>
  <si>
    <t>CLO 3 (Afektif):  MENCADANG AMALAN BAIK DALAM PEMILIHAN TAPAK AKUAKULTUR DAN KAWALAN KUALITI AIR</t>
  </si>
  <si>
    <t>CLO 2 (Psikomotor):  MENENTUKAN KESESUAIAN TAPAK DAN KAWALAN KUALITI AIR TERNAKAN UNTUK AKTIVITI AKUAKULTUR</t>
  </si>
  <si>
    <t>CLO 3 (Afektif): MENCADANGKAN JENIS MAKANAN YANG  SESUAI UNTUK  SPESIES DAN PERINGKAT TERNAKAN</t>
  </si>
  <si>
    <t>CLO 3 (Afektif):  MENGORGANISASI KRU DAN MERANGKA JADUAL KERJA PENYELENGGARAAN LADANG DANPENGURUSAN TERNAKAN</t>
  </si>
  <si>
    <t>JADUAL SPESIFIKASI UJIAN PEPERIKSAAN AKHIR KERTAS ULANGAN(AMALI)</t>
  </si>
  <si>
    <t>1/2017 PEPERIKSAAN ULANGAN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</si>
</sst>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 Narrow"/>
      <family val="2"/>
    </font>
    <font>
      <sz val="11"/>
      <color indexed="8"/>
      <name val="Arial Narrow"/>
      <family val="2"/>
    </font>
    <font>
      <b/>
      <sz val="10"/>
      <color indexed="8"/>
      <name val="Arial Narrow"/>
      <family val="2"/>
    </font>
    <font>
      <b/>
      <sz val="11"/>
      <color indexed="8"/>
      <name val="Arial Narrow"/>
      <family val="2"/>
    </font>
    <font>
      <b/>
      <sz val="10.5"/>
      <color indexed="8"/>
      <name val="Arial Narrow"/>
      <family val="2"/>
    </font>
    <font>
      <sz val="9"/>
      <color indexed="8"/>
      <name val="Arial Narrow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10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73">
    <xf numFmtId="0" fontId="0" fillId="0" borderId="0" xfId="0"/>
    <xf numFmtId="164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/>
    <xf numFmtId="0" fontId="2" fillId="0" borderId="0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2" fillId="0" borderId="7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5" fillId="0" borderId="0" xfId="0" applyFont="1"/>
    <xf numFmtId="49" fontId="2" fillId="0" borderId="1" xfId="0" applyNumberFormat="1" applyFont="1" applyBorder="1"/>
    <xf numFmtId="0" fontId="1" fillId="0" borderId="0" xfId="0" applyFont="1"/>
    <xf numFmtId="0" fontId="4" fillId="0" borderId="0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164" fontId="2" fillId="0" borderId="18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164" fontId="2" fillId="0" borderId="25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wrapText="1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3" xfId="0" applyFont="1" applyBorder="1"/>
    <xf numFmtId="0" fontId="2" fillId="0" borderId="7" xfId="0" applyFont="1" applyBorder="1" applyAlignment="1">
      <alignment horizontal="center"/>
    </xf>
    <xf numFmtId="0" fontId="2" fillId="0" borderId="15" xfId="0" applyFont="1" applyBorder="1" applyAlignment="1">
      <alignment horizontal="center" vertical="top"/>
    </xf>
    <xf numFmtId="0" fontId="2" fillId="0" borderId="28" xfId="0" applyFont="1" applyBorder="1" applyAlignment="1">
      <alignment vertical="center"/>
    </xf>
    <xf numFmtId="0" fontId="2" fillId="0" borderId="33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wrapText="1"/>
    </xf>
    <xf numFmtId="0" fontId="2" fillId="0" borderId="31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38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30" xfId="0" applyFont="1" applyBorder="1" applyAlignment="1">
      <alignment vertical="center"/>
    </xf>
    <xf numFmtId="0" fontId="11" fillId="0" borderId="3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164" fontId="2" fillId="0" borderId="33" xfId="0" applyNumberFormat="1" applyFont="1" applyBorder="1" applyAlignment="1">
      <alignment horizontal="center" vertical="center" wrapText="1"/>
    </xf>
    <xf numFmtId="0" fontId="0" fillId="0" borderId="7" xfId="0" applyBorder="1"/>
    <xf numFmtId="0" fontId="2" fillId="0" borderId="30" xfId="0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wrapText="1"/>
    </xf>
    <xf numFmtId="0" fontId="2" fillId="0" borderId="18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6" xfId="0" applyFont="1" applyBorder="1"/>
    <xf numFmtId="164" fontId="2" fillId="0" borderId="6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top" wrapText="1"/>
    </xf>
    <xf numFmtId="0" fontId="2" fillId="0" borderId="40" xfId="0" applyFont="1" applyBorder="1" applyAlignment="1">
      <alignment horizontal="left" vertical="top" wrapText="1"/>
    </xf>
    <xf numFmtId="0" fontId="8" fillId="0" borderId="35" xfId="0" applyFont="1" applyBorder="1" applyAlignment="1">
      <alignment horizontal="left" vertical="center"/>
    </xf>
    <xf numFmtId="0" fontId="8" fillId="0" borderId="40" xfId="0" applyFont="1" applyBorder="1" applyAlignment="1">
      <alignment horizontal="left" vertical="center"/>
    </xf>
    <xf numFmtId="0" fontId="2" fillId="0" borderId="34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26" xfId="0" applyFont="1" applyBorder="1" applyAlignment="1">
      <alignment horizontal="left" vertical="top" wrapText="1"/>
    </xf>
    <xf numFmtId="0" fontId="2" fillId="0" borderId="46" xfId="0" applyFont="1" applyBorder="1" applyAlignment="1">
      <alignment horizontal="left" vertical="top" wrapText="1"/>
    </xf>
    <xf numFmtId="0" fontId="2" fillId="0" borderId="41" xfId="0" applyFont="1" applyBorder="1" applyAlignment="1">
      <alignment horizontal="left" vertical="top" wrapText="1"/>
    </xf>
    <xf numFmtId="0" fontId="2" fillId="0" borderId="42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8" fillId="0" borderId="31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center" vertical="top"/>
    </xf>
    <xf numFmtId="0" fontId="2" fillId="0" borderId="24" xfId="0" applyFont="1" applyBorder="1" applyAlignment="1">
      <alignment horizontal="center" vertical="top"/>
    </xf>
    <xf numFmtId="0" fontId="2" fillId="0" borderId="32" xfId="0" applyFont="1" applyBorder="1" applyAlignment="1">
      <alignment horizontal="center" vertical="top"/>
    </xf>
    <xf numFmtId="0" fontId="2" fillId="0" borderId="34" xfId="0" applyFont="1" applyBorder="1" applyAlignment="1">
      <alignment horizontal="center" vertical="top"/>
    </xf>
    <xf numFmtId="0" fontId="2" fillId="0" borderId="25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28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33" xfId="0" applyFont="1" applyBorder="1" applyAlignment="1">
      <alignment horizontal="center" vertical="top"/>
    </xf>
    <xf numFmtId="0" fontId="2" fillId="0" borderId="47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12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2156886023449034"/>
          <c:y val="7.8704059534412701E-2"/>
          <c:w val="0.85098202164143233"/>
          <c:h val="0.65741037964038862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en-US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'JSU-PA Amali'!$F$30:$L$30</c:f>
              <c:strCache>
                <c:ptCount val="7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</c:strCache>
            </c:strRef>
          </c:cat>
          <c:val>
            <c:numRef>
              <c:f>'JSU-PA Amali'!$F$27:$L$27</c:f>
              <c:numCache>
                <c:formatCode>0.0</c:formatCode>
                <c:ptCount val="7"/>
                <c:pt idx="0">
                  <c:v>0</c:v>
                </c:pt>
                <c:pt idx="1">
                  <c:v>10</c:v>
                </c:pt>
                <c:pt idx="2">
                  <c:v>75</c:v>
                </c:pt>
                <c:pt idx="3">
                  <c:v>15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A08-4551-840A-86D7D676EEA0}"/>
            </c:ext>
          </c:extLst>
        </c:ser>
        <c:dLbls/>
        <c:gapWidth val="50"/>
        <c:axId val="59011456"/>
        <c:axId val="59013376"/>
      </c:barChart>
      <c:catAx>
        <c:axId val="590114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en-MY"/>
                  <a:t>Aras Psikomotor</a:t>
                </a:r>
              </a:p>
            </c:rich>
          </c:tx>
          <c:layout>
            <c:manualLayout>
              <c:xMode val="edge"/>
              <c:yMode val="edge"/>
              <c:x val="0.462745935827789"/>
              <c:y val="0.8703742587732089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59013376"/>
        <c:crosses val="autoZero"/>
        <c:auto val="1"/>
        <c:lblAlgn val="ctr"/>
        <c:lblOffset val="100"/>
        <c:tickLblSkip val="1"/>
        <c:tickMarkSkip val="1"/>
      </c:catAx>
      <c:valAx>
        <c:axId val="59013376"/>
        <c:scaling>
          <c:orientation val="minMax"/>
          <c:max val="80"/>
        </c:scaling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en-MY"/>
                  <a:t>Markah (%)</a:t>
                </a:r>
              </a:p>
            </c:rich>
          </c:tx>
          <c:layout>
            <c:manualLayout>
              <c:xMode val="edge"/>
              <c:yMode val="edge"/>
              <c:x val="1.764715457079493E-2"/>
              <c:y val="0.2592602313599691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59011456"/>
        <c:crosses val="autoZero"/>
        <c:crossBetween val="between"/>
        <c:majorUnit val="20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2156886023449034"/>
          <c:y val="7.8704059534412701E-2"/>
          <c:w val="0.85098202164143233"/>
          <c:h val="0.65741037964038862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en-US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'GAK8013'!$F$21:$L$21</c:f>
              <c:numCache>
                <c:formatCode>0.0</c:formatCode>
                <c:ptCount val="7"/>
                <c:pt idx="0">
                  <c:v>0</c:v>
                </c:pt>
                <c:pt idx="1">
                  <c:v>30</c:v>
                </c:pt>
                <c:pt idx="2">
                  <c:v>60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F31-4C1A-A57E-B12EA1E16B79}"/>
            </c:ext>
          </c:extLst>
        </c:ser>
        <c:dLbls/>
        <c:gapWidth val="50"/>
        <c:axId val="58670080"/>
        <c:axId val="59184256"/>
      </c:barChart>
      <c:catAx>
        <c:axId val="586700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en-MY"/>
                  <a:t>Aras Psikomotor</a:t>
                </a:r>
              </a:p>
            </c:rich>
          </c:tx>
          <c:layout>
            <c:manualLayout>
              <c:xMode val="edge"/>
              <c:yMode val="edge"/>
              <c:x val="0.462745935827789"/>
              <c:y val="0.87037425877320895"/>
            </c:manualLayout>
          </c:layout>
          <c:spPr>
            <a:noFill/>
            <a:ln w="25400">
              <a:noFill/>
            </a:ln>
          </c:spPr>
        </c:title>
        <c:numFmt formatCode="0.0" sourceLinked="1"/>
        <c:maj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59184256"/>
        <c:crosses val="autoZero"/>
        <c:auto val="1"/>
        <c:lblAlgn val="ctr"/>
        <c:lblOffset val="100"/>
        <c:tickLblSkip val="1"/>
        <c:tickMarkSkip val="1"/>
      </c:catAx>
      <c:valAx>
        <c:axId val="59184256"/>
        <c:scaling>
          <c:orientation val="minMax"/>
          <c:max val="80"/>
        </c:scaling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en-MY"/>
                  <a:t>Markah (%)</a:t>
                </a:r>
              </a:p>
            </c:rich>
          </c:tx>
          <c:layout>
            <c:manualLayout>
              <c:xMode val="edge"/>
              <c:yMode val="edge"/>
              <c:x val="1.764715457079493E-2"/>
              <c:y val="0.2592602313599691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58670080"/>
        <c:crosses val="autoZero"/>
        <c:crossBetween val="between"/>
        <c:majorUnit val="20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 horizontalDpi="1200" verticalDpi="12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3.0664846199775362E-2"/>
          <c:y val="3.5308009676984754E-2"/>
          <c:w val="0.85098202164143233"/>
          <c:h val="0.65741037964038862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en-US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'GAK8023'!$F$26:$L$26</c:f>
              <c:numCache>
                <c:formatCode>0.0</c:formatCode>
                <c:ptCount val="7"/>
                <c:pt idx="0">
                  <c:v>0</c:v>
                </c:pt>
                <c:pt idx="1">
                  <c:v>30</c:v>
                </c:pt>
                <c:pt idx="2">
                  <c:v>60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705-4FB3-BA1D-9953FC7567B3}"/>
            </c:ext>
          </c:extLst>
        </c:ser>
        <c:dLbls/>
        <c:gapWidth val="50"/>
        <c:axId val="59229696"/>
        <c:axId val="59231616"/>
      </c:barChart>
      <c:catAx>
        <c:axId val="592296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en-MY"/>
                  <a:t>Aras Psikomotor</a:t>
                </a:r>
              </a:p>
            </c:rich>
          </c:tx>
          <c:layout>
            <c:manualLayout>
              <c:xMode val="edge"/>
              <c:yMode val="edge"/>
              <c:x val="0.462745935827789"/>
              <c:y val="0.8703742587732089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59231616"/>
        <c:crosses val="autoZero"/>
        <c:auto val="1"/>
        <c:lblAlgn val="ctr"/>
        <c:lblOffset val="100"/>
        <c:tickLblSkip val="1"/>
        <c:tickMarkSkip val="1"/>
      </c:catAx>
      <c:valAx>
        <c:axId val="59231616"/>
        <c:scaling>
          <c:orientation val="minMax"/>
          <c:max val="80"/>
        </c:scaling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en-MY"/>
                  <a:t>Markah (%)</a:t>
                </a:r>
              </a:p>
            </c:rich>
          </c:tx>
          <c:layout>
            <c:manualLayout>
              <c:xMode val="edge"/>
              <c:yMode val="edge"/>
              <c:x val="1.764715457079493E-2"/>
              <c:y val="0.2592602313599691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59229696"/>
        <c:crosses val="autoZero"/>
        <c:crossBetween val="between"/>
        <c:majorUnit val="20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 horizontalDpi="1200" verticalDpi="1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119582073901412"/>
          <c:y val="9.7222708272577035E-2"/>
          <c:w val="0.85098202164143233"/>
          <c:h val="0.65741037964038862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en-US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'GAK8033'!$F$20:$L$20</c:f>
              <c:numCache>
                <c:formatCode>0.0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70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255-4615-998B-77656897EE85}"/>
            </c:ext>
          </c:extLst>
        </c:ser>
        <c:dLbls/>
        <c:gapWidth val="50"/>
        <c:axId val="59342848"/>
        <c:axId val="59344768"/>
      </c:barChart>
      <c:catAx>
        <c:axId val="593428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en-MY"/>
                  <a:t>Aras Psikomotor</a:t>
                </a:r>
              </a:p>
            </c:rich>
          </c:tx>
          <c:layout>
            <c:manualLayout>
              <c:xMode val="edge"/>
              <c:yMode val="edge"/>
              <c:x val="0.462745935827789"/>
              <c:y val="0.8703742587732089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59344768"/>
        <c:crosses val="autoZero"/>
        <c:auto val="1"/>
        <c:lblAlgn val="ctr"/>
        <c:lblOffset val="100"/>
        <c:tickLblSkip val="1"/>
        <c:tickMarkSkip val="1"/>
      </c:catAx>
      <c:valAx>
        <c:axId val="59344768"/>
        <c:scaling>
          <c:orientation val="minMax"/>
          <c:max val="80"/>
        </c:scaling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en-MY"/>
                  <a:t>Markah (%)</a:t>
                </a:r>
              </a:p>
            </c:rich>
          </c:tx>
          <c:layout>
            <c:manualLayout>
              <c:xMode val="edge"/>
              <c:yMode val="edge"/>
              <c:x val="1.764715457079493E-2"/>
              <c:y val="0.2592602313599691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59342848"/>
        <c:crosses val="autoZero"/>
        <c:crossBetween val="between"/>
        <c:majorUnit val="20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 horizontalDpi="1200" verticalDpi="12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2156886023449034"/>
          <c:y val="7.8704059534412701E-2"/>
          <c:w val="0.85098202164143233"/>
          <c:h val="0.65741037964038862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en-US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'GAK8043'!$F$21:$L$21</c:f>
              <c:numCache>
                <c:formatCode>0.0</c:formatCode>
                <c:ptCount val="7"/>
                <c:pt idx="0">
                  <c:v>0</c:v>
                </c:pt>
                <c:pt idx="1">
                  <c:v>30</c:v>
                </c:pt>
                <c:pt idx="2">
                  <c:v>60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255-4615-998B-77656897EE85}"/>
            </c:ext>
          </c:extLst>
        </c:ser>
        <c:dLbls/>
        <c:gapWidth val="50"/>
        <c:axId val="59513088"/>
        <c:axId val="59535744"/>
      </c:barChart>
      <c:catAx>
        <c:axId val="595130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en-MY"/>
                  <a:t>Aras Psikomotor</a:t>
                </a:r>
              </a:p>
            </c:rich>
          </c:tx>
          <c:layout>
            <c:manualLayout>
              <c:xMode val="edge"/>
              <c:yMode val="edge"/>
              <c:x val="0.462745935827789"/>
              <c:y val="0.8703742587732089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59535744"/>
        <c:crosses val="autoZero"/>
        <c:auto val="1"/>
        <c:lblAlgn val="ctr"/>
        <c:lblOffset val="100"/>
        <c:tickLblSkip val="1"/>
        <c:tickMarkSkip val="1"/>
      </c:catAx>
      <c:valAx>
        <c:axId val="59535744"/>
        <c:scaling>
          <c:orientation val="minMax"/>
          <c:max val="80"/>
        </c:scaling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en-MY"/>
                  <a:t>Markah (%)</a:t>
                </a:r>
              </a:p>
            </c:rich>
          </c:tx>
          <c:layout>
            <c:manualLayout>
              <c:xMode val="edge"/>
              <c:yMode val="edge"/>
              <c:x val="1.764715457079493E-2"/>
              <c:y val="0.2592602313599691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59513088"/>
        <c:crosses val="autoZero"/>
        <c:crossBetween val="between"/>
        <c:majorUnit val="20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 horizontalDpi="1200" verticalDpi="12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1057275</xdr:colOff>
      <xdr:row>28</xdr:row>
      <xdr:rowOff>123825</xdr:rowOff>
    </xdr:from>
    <xdr:to>
      <xdr:col>12</xdr:col>
      <xdr:colOff>123825</xdr:colOff>
      <xdr:row>38</xdr:row>
      <xdr:rowOff>104775</xdr:rowOff>
    </xdr:to>
    <xdr:graphicFrame macro="">
      <xdr:nvGraphicFramePr>
        <xdr:cNvPr id="1131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495300</xdr:colOff>
      <xdr:row>1</xdr:row>
      <xdr:rowOff>200025</xdr:rowOff>
    </xdr:to>
    <xdr:pic>
      <xdr:nvPicPr>
        <xdr:cNvPr id="11314" name="Picture 2" descr="logo_baru_KP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5525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263525</xdr:colOff>
      <xdr:row>24</xdr:row>
      <xdr:rowOff>34529</xdr:rowOff>
    </xdr:from>
    <xdr:to>
      <xdr:col>15</xdr:col>
      <xdr:colOff>520700</xdr:colOff>
      <xdr:row>33</xdr:row>
      <xdr:rowOff>203994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600472</xdr:colOff>
      <xdr:row>2</xdr:row>
      <xdr:rowOff>0</xdr:rowOff>
    </xdr:to>
    <xdr:pic>
      <xdr:nvPicPr>
        <xdr:cNvPr id="3" name="Picture 2" descr="logo_baru_KP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5525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1057275</xdr:colOff>
      <xdr:row>27</xdr:row>
      <xdr:rowOff>123825</xdr:rowOff>
    </xdr:from>
    <xdr:to>
      <xdr:col>17</xdr:col>
      <xdr:colOff>123825</xdr:colOff>
      <xdr:row>37</xdr:row>
      <xdr:rowOff>104775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813342</xdr:colOff>
      <xdr:row>1</xdr:row>
      <xdr:rowOff>171450</xdr:rowOff>
    </xdr:to>
    <xdr:pic>
      <xdr:nvPicPr>
        <xdr:cNvPr id="5" name="Picture 4" descr="logo_baru_KP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5525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21</xdr:row>
      <xdr:rowOff>161925</xdr:rowOff>
    </xdr:from>
    <xdr:to>
      <xdr:col>15</xdr:col>
      <xdr:colOff>371475</xdr:colOff>
      <xdr:row>31</xdr:row>
      <xdr:rowOff>142875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581025</xdr:colOff>
      <xdr:row>1</xdr:row>
      <xdr:rowOff>171450</xdr:rowOff>
    </xdr:to>
    <xdr:pic>
      <xdr:nvPicPr>
        <xdr:cNvPr id="7" name="Picture 6" descr="logo_baru_KP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1057275</xdr:colOff>
      <xdr:row>22</xdr:row>
      <xdr:rowOff>123825</xdr:rowOff>
    </xdr:from>
    <xdr:to>
      <xdr:col>17</xdr:col>
      <xdr:colOff>123825</xdr:colOff>
      <xdr:row>32</xdr:row>
      <xdr:rowOff>104775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581025</xdr:colOff>
      <xdr:row>1</xdr:row>
      <xdr:rowOff>171450</xdr:rowOff>
    </xdr:to>
    <xdr:pic>
      <xdr:nvPicPr>
        <xdr:cNvPr id="5" name="Picture 4" descr="logo_baru_KP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5525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4"/>
  <sheetViews>
    <sheetView topLeftCell="A13" zoomScaleNormal="100" workbookViewId="0">
      <selection activeCell="E1" sqref="E1"/>
    </sheetView>
  </sheetViews>
  <sheetFormatPr defaultRowHeight="15"/>
  <cols>
    <col min="1" max="3" width="5.28515625" customWidth="1"/>
    <col min="4" max="4" width="10.28515625" customWidth="1"/>
    <col min="5" max="5" width="24.7109375" customWidth="1"/>
    <col min="6" max="12" width="9" customWidth="1"/>
    <col min="13" max="13" width="7.7109375" customWidth="1"/>
  </cols>
  <sheetData>
    <row r="1" spans="1:15" ht="16.5">
      <c r="A1" s="2"/>
      <c r="B1" s="2"/>
      <c r="C1" s="2"/>
      <c r="D1" s="2"/>
      <c r="E1" s="17"/>
      <c r="F1" s="2"/>
      <c r="G1" s="2"/>
      <c r="H1" s="2"/>
      <c r="I1" s="2"/>
      <c r="J1" s="2"/>
      <c r="K1" s="2"/>
      <c r="L1" s="2"/>
    </row>
    <row r="2" spans="1:15" ht="16.5">
      <c r="A2" s="2"/>
      <c r="B2" s="2"/>
      <c r="C2" s="2"/>
      <c r="D2" s="2"/>
      <c r="E2" s="17"/>
      <c r="F2" s="2"/>
      <c r="G2" s="2"/>
      <c r="H2" s="2"/>
      <c r="I2" s="2"/>
      <c r="J2" s="2"/>
      <c r="K2" s="2"/>
      <c r="L2" s="2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15" customHeight="1">
      <c r="A4" s="113" t="s">
        <v>22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5" ht="15" customHeight="1">
      <c r="A5" s="4"/>
      <c r="B5" s="4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5" ht="15" customHeight="1">
      <c r="A6" s="20" t="s">
        <v>26</v>
      </c>
      <c r="B6" s="20"/>
      <c r="C6" s="20"/>
      <c r="D6" s="20" t="s">
        <v>28</v>
      </c>
      <c r="E6" s="20"/>
      <c r="F6" s="20" t="s">
        <v>29</v>
      </c>
      <c r="H6" s="20" t="s">
        <v>30</v>
      </c>
      <c r="I6" s="20"/>
      <c r="J6" s="20"/>
      <c r="K6" s="20"/>
      <c r="L6" s="20"/>
    </row>
    <row r="7" spans="1:15" ht="15" customHeight="1">
      <c r="A7" s="20" t="s">
        <v>27</v>
      </c>
      <c r="B7" s="20"/>
      <c r="C7" s="20"/>
      <c r="D7" s="20" t="s">
        <v>11</v>
      </c>
      <c r="E7" s="20"/>
      <c r="F7" s="20" t="s">
        <v>27</v>
      </c>
      <c r="H7" s="20" t="s">
        <v>12</v>
      </c>
      <c r="I7" s="20"/>
      <c r="J7" s="20"/>
      <c r="K7" s="20"/>
      <c r="L7" s="20"/>
    </row>
    <row r="8" spans="1:15" ht="15" customHeight="1" thickBot="1">
      <c r="A8" s="20"/>
      <c r="B8" s="20"/>
      <c r="C8" s="20"/>
      <c r="D8" s="20"/>
      <c r="E8" s="20"/>
      <c r="F8" s="20"/>
      <c r="H8" s="20"/>
      <c r="I8" s="20"/>
      <c r="J8" s="20"/>
      <c r="K8" s="20"/>
      <c r="L8" s="20"/>
    </row>
    <row r="9" spans="1:15" ht="15" customHeight="1" thickTop="1" thickBot="1">
      <c r="A9" s="20" t="s">
        <v>40</v>
      </c>
      <c r="B9" s="20"/>
      <c r="C9" s="20"/>
      <c r="D9" s="20" t="s">
        <v>32</v>
      </c>
      <c r="F9" s="20"/>
      <c r="G9" s="20"/>
      <c r="H9" s="20"/>
      <c r="I9" s="20"/>
      <c r="J9" s="20"/>
      <c r="K9" s="20"/>
      <c r="L9" s="21" t="s">
        <v>6</v>
      </c>
    </row>
    <row r="10" spans="1:15" ht="15" customHeight="1" thickTop="1">
      <c r="A10" s="20" t="s">
        <v>24</v>
      </c>
      <c r="B10" s="20"/>
      <c r="C10" s="20"/>
      <c r="D10" s="20" t="s">
        <v>25</v>
      </c>
      <c r="F10" s="20"/>
      <c r="G10" s="20"/>
      <c r="H10" s="20"/>
      <c r="I10" s="20"/>
      <c r="J10" s="20"/>
      <c r="K10" s="20"/>
      <c r="L10" s="30"/>
    </row>
    <row r="11" spans="1:15" ht="15" customHeight="1">
      <c r="A11" s="20"/>
      <c r="B11" s="20"/>
      <c r="C11" s="20"/>
      <c r="D11" s="20"/>
      <c r="F11" s="20"/>
      <c r="G11" s="20"/>
      <c r="H11" s="20"/>
      <c r="I11" s="20"/>
      <c r="J11" s="20"/>
      <c r="K11" s="20"/>
      <c r="L11" s="30"/>
    </row>
    <row r="12" spans="1:15" ht="15" customHeight="1" thickBot="1">
      <c r="A12" s="114" t="s">
        <v>33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</row>
    <row r="13" spans="1:15" ht="18" customHeight="1" thickTop="1" thickBot="1">
      <c r="A13" s="116" t="s">
        <v>14</v>
      </c>
      <c r="B13" s="116"/>
      <c r="C13" s="116"/>
      <c r="D13" s="119" t="s">
        <v>31</v>
      </c>
      <c r="E13" s="120"/>
      <c r="F13" s="99" t="s">
        <v>23</v>
      </c>
      <c r="G13" s="99"/>
      <c r="H13" s="99"/>
      <c r="I13" s="99"/>
      <c r="J13" s="99"/>
      <c r="K13" s="115"/>
      <c r="L13" s="115"/>
      <c r="M13" s="97" t="s">
        <v>15</v>
      </c>
    </row>
    <row r="14" spans="1:15" ht="42" customHeight="1" thickTop="1" thickBot="1">
      <c r="A14" s="116"/>
      <c r="B14" s="116"/>
      <c r="C14" s="116"/>
      <c r="D14" s="121"/>
      <c r="E14" s="122"/>
      <c r="F14" s="39" t="s">
        <v>41</v>
      </c>
      <c r="G14" s="39" t="s">
        <v>42</v>
      </c>
      <c r="H14" s="39" t="s">
        <v>43</v>
      </c>
      <c r="I14" s="39" t="s">
        <v>44</v>
      </c>
      <c r="J14" s="39" t="s">
        <v>45</v>
      </c>
      <c r="K14" s="40" t="s">
        <v>46</v>
      </c>
      <c r="L14" s="40" t="s">
        <v>47</v>
      </c>
      <c r="M14" s="98"/>
    </row>
    <row r="15" spans="1:15" ht="18" customHeight="1" thickTop="1" thickBot="1">
      <c r="A15" s="117" t="s">
        <v>21</v>
      </c>
      <c r="B15" s="33" t="s">
        <v>0</v>
      </c>
      <c r="C15" s="36"/>
      <c r="D15" s="111" t="s">
        <v>48</v>
      </c>
      <c r="E15" s="112"/>
      <c r="F15" s="8"/>
      <c r="G15" s="9">
        <v>10</v>
      </c>
      <c r="H15" s="8">
        <v>75</v>
      </c>
      <c r="I15" s="9">
        <v>15</v>
      </c>
      <c r="J15" s="8"/>
      <c r="K15" s="8"/>
      <c r="L15" s="8"/>
      <c r="M15" s="99">
        <f>SUM(F15:L24)</f>
        <v>100</v>
      </c>
      <c r="O15" s="2"/>
    </row>
    <row r="16" spans="1:15" ht="18" customHeight="1" thickTop="1" thickBot="1">
      <c r="A16" s="118"/>
      <c r="B16" s="34" t="s">
        <v>1</v>
      </c>
      <c r="C16" s="37"/>
      <c r="D16" s="100"/>
      <c r="E16" s="101"/>
      <c r="F16" s="32"/>
      <c r="G16" s="31"/>
      <c r="H16" s="32"/>
      <c r="I16" s="31"/>
      <c r="J16" s="32"/>
      <c r="K16" s="32"/>
      <c r="L16" s="32"/>
      <c r="M16" s="99"/>
      <c r="O16" s="2"/>
    </row>
    <row r="17" spans="1:15" ht="18" customHeight="1" thickTop="1" thickBot="1">
      <c r="A17" s="118"/>
      <c r="B17" s="34" t="s">
        <v>3</v>
      </c>
      <c r="C17" s="37"/>
      <c r="D17" s="100"/>
      <c r="E17" s="101"/>
      <c r="F17" s="32"/>
      <c r="G17" s="31"/>
      <c r="H17" s="32"/>
      <c r="I17" s="31"/>
      <c r="J17" s="32"/>
      <c r="K17" s="32"/>
      <c r="L17" s="32"/>
      <c r="M17" s="99"/>
      <c r="O17" s="2"/>
    </row>
    <row r="18" spans="1:15" ht="18" customHeight="1" thickTop="1" thickBot="1">
      <c r="A18" s="118"/>
      <c r="B18" s="34" t="s">
        <v>2</v>
      </c>
      <c r="C18" s="37"/>
      <c r="D18" s="100"/>
      <c r="E18" s="101"/>
      <c r="F18" s="32"/>
      <c r="G18" s="31"/>
      <c r="H18" s="32"/>
      <c r="I18" s="31"/>
      <c r="J18" s="32"/>
      <c r="K18" s="32"/>
      <c r="L18" s="32"/>
      <c r="M18" s="99"/>
      <c r="O18" s="2"/>
    </row>
    <row r="19" spans="1:15" ht="18" customHeight="1" thickTop="1" thickBot="1">
      <c r="A19" s="118"/>
      <c r="B19" s="34" t="s">
        <v>34</v>
      </c>
      <c r="C19" s="37"/>
      <c r="D19" s="100"/>
      <c r="E19" s="101"/>
      <c r="F19" s="32"/>
      <c r="G19" s="31"/>
      <c r="H19" s="32"/>
      <c r="I19" s="31"/>
      <c r="J19" s="32"/>
      <c r="K19" s="32"/>
      <c r="L19" s="32"/>
      <c r="M19" s="99"/>
      <c r="O19" s="2"/>
    </row>
    <row r="20" spans="1:15" ht="18" customHeight="1" thickTop="1" thickBot="1">
      <c r="A20" s="118"/>
      <c r="B20" s="34" t="s">
        <v>35</v>
      </c>
      <c r="C20" s="37"/>
      <c r="D20" s="100"/>
      <c r="E20" s="101"/>
      <c r="F20" s="32"/>
      <c r="G20" s="31"/>
      <c r="H20" s="32"/>
      <c r="I20" s="31"/>
      <c r="J20" s="32"/>
      <c r="K20" s="32"/>
      <c r="L20" s="32"/>
      <c r="M20" s="99"/>
      <c r="O20" s="2"/>
    </row>
    <row r="21" spans="1:15" ht="18" customHeight="1" thickTop="1" thickBot="1">
      <c r="A21" s="118"/>
      <c r="B21" s="34" t="s">
        <v>36</v>
      </c>
      <c r="C21" s="37"/>
      <c r="D21" s="100"/>
      <c r="E21" s="101"/>
      <c r="F21" s="32"/>
      <c r="G21" s="31"/>
      <c r="H21" s="32"/>
      <c r="I21" s="31"/>
      <c r="J21" s="32"/>
      <c r="K21" s="32"/>
      <c r="L21" s="32"/>
      <c r="M21" s="99"/>
      <c r="O21" s="2"/>
    </row>
    <row r="22" spans="1:15" ht="18" customHeight="1" thickTop="1" thickBot="1">
      <c r="A22" s="118"/>
      <c r="B22" s="34" t="s">
        <v>37</v>
      </c>
      <c r="C22" s="37"/>
      <c r="D22" s="100"/>
      <c r="E22" s="101"/>
      <c r="F22" s="32"/>
      <c r="G22" s="31"/>
      <c r="H22" s="32"/>
      <c r="I22" s="31"/>
      <c r="J22" s="32"/>
      <c r="K22" s="32"/>
      <c r="L22" s="32"/>
      <c r="M22" s="99"/>
      <c r="O22" s="2"/>
    </row>
    <row r="23" spans="1:15" ht="18" customHeight="1" thickTop="1" thickBot="1">
      <c r="A23" s="118"/>
      <c r="B23" s="34" t="s">
        <v>38</v>
      </c>
      <c r="C23" s="37"/>
      <c r="D23" s="100"/>
      <c r="E23" s="101"/>
      <c r="F23" s="32"/>
      <c r="G23" s="31"/>
      <c r="H23" s="32"/>
      <c r="I23" s="31"/>
      <c r="J23" s="32"/>
      <c r="K23" s="32"/>
      <c r="L23" s="32"/>
      <c r="M23" s="99"/>
      <c r="O23" s="2"/>
    </row>
    <row r="24" spans="1:15" ht="18" customHeight="1" thickTop="1" thickBot="1">
      <c r="A24" s="118"/>
      <c r="B24" s="35" t="s">
        <v>39</v>
      </c>
      <c r="C24" s="38"/>
      <c r="D24" s="100"/>
      <c r="E24" s="101"/>
      <c r="F24" s="32"/>
      <c r="G24" s="31"/>
      <c r="H24" s="32"/>
      <c r="I24" s="31"/>
      <c r="J24" s="32"/>
      <c r="K24" s="32"/>
      <c r="L24" s="32"/>
      <c r="M24" s="99"/>
      <c r="O24" s="2"/>
    </row>
    <row r="25" spans="1:15" ht="10.5" customHeight="1" thickTop="1" thickBot="1">
      <c r="A25" s="10"/>
      <c r="B25" s="11"/>
      <c r="C25" s="11"/>
      <c r="D25" s="11"/>
      <c r="E25" s="12"/>
      <c r="F25" s="13"/>
      <c r="G25" s="13"/>
      <c r="H25" s="13"/>
      <c r="I25" s="13"/>
      <c r="J25" s="13"/>
      <c r="K25" s="13"/>
      <c r="L25" s="14"/>
      <c r="M25" s="24"/>
    </row>
    <row r="26" spans="1:15" ht="18" customHeight="1" thickTop="1" thickBot="1">
      <c r="A26" s="105" t="s">
        <v>16</v>
      </c>
      <c r="B26" s="106"/>
      <c r="C26" s="106"/>
      <c r="D26" s="106"/>
      <c r="E26" s="107"/>
      <c r="F26" s="15">
        <f t="shared" ref="F26:L26" si="0">SUM(F15:F24)</f>
        <v>0</v>
      </c>
      <c r="G26" s="15">
        <f t="shared" si="0"/>
        <v>10</v>
      </c>
      <c r="H26" s="15">
        <f t="shared" si="0"/>
        <v>75</v>
      </c>
      <c r="I26" s="15">
        <f t="shared" si="0"/>
        <v>15</v>
      </c>
      <c r="J26" s="15">
        <f t="shared" si="0"/>
        <v>0</v>
      </c>
      <c r="K26" s="15">
        <f t="shared" si="0"/>
        <v>0</v>
      </c>
      <c r="L26" s="15">
        <f t="shared" si="0"/>
        <v>0</v>
      </c>
      <c r="M26" s="24"/>
      <c r="N26" s="1"/>
    </row>
    <row r="27" spans="1:15" ht="18" customHeight="1" thickTop="1" thickBot="1">
      <c r="A27" s="108" t="s">
        <v>17</v>
      </c>
      <c r="B27" s="109"/>
      <c r="C27" s="109"/>
      <c r="D27" s="109"/>
      <c r="E27" s="110"/>
      <c r="F27" s="16">
        <f t="shared" ref="F27:L27" si="1">IF(SUM($F$26:$L$26)&gt;0,F26/SUM($F$26:$L$26)*100,0)</f>
        <v>0</v>
      </c>
      <c r="G27" s="16">
        <f t="shared" si="1"/>
        <v>10</v>
      </c>
      <c r="H27" s="16">
        <f t="shared" si="1"/>
        <v>75</v>
      </c>
      <c r="I27" s="16">
        <f t="shared" si="1"/>
        <v>15</v>
      </c>
      <c r="J27" s="16">
        <f t="shared" si="1"/>
        <v>0</v>
      </c>
      <c r="K27" s="16">
        <f t="shared" si="1"/>
        <v>0</v>
      </c>
      <c r="L27" s="16">
        <f t="shared" si="1"/>
        <v>0</v>
      </c>
      <c r="M27" s="24"/>
      <c r="N27" s="1"/>
    </row>
    <row r="28" spans="1:15" ht="15.75" thickTop="1">
      <c r="A28" s="102" t="s">
        <v>13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4"/>
    </row>
    <row r="29" spans="1:15">
      <c r="A29" s="23"/>
      <c r="B29" s="23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5" ht="16.5">
      <c r="A30" s="25"/>
      <c r="B30" s="25"/>
      <c r="C30" s="25"/>
      <c r="D30" s="25"/>
      <c r="E30" s="3"/>
      <c r="F30" s="3" t="s">
        <v>4</v>
      </c>
      <c r="G30" s="3" t="s">
        <v>5</v>
      </c>
      <c r="H30" s="3" t="s">
        <v>6</v>
      </c>
      <c r="I30" s="3" t="s">
        <v>7</v>
      </c>
      <c r="J30" s="3" t="s">
        <v>8</v>
      </c>
      <c r="K30" s="3" t="s">
        <v>9</v>
      </c>
      <c r="L30" s="3" t="s">
        <v>10</v>
      </c>
    </row>
    <row r="31" spans="1:15" ht="16.5">
      <c r="A31" s="25"/>
      <c r="B31" s="25"/>
      <c r="C31" s="25"/>
      <c r="D31" s="25"/>
      <c r="E31" s="3"/>
      <c r="F31" s="3"/>
      <c r="G31" s="3"/>
      <c r="H31" s="3"/>
      <c r="I31" s="3"/>
      <c r="J31" s="3"/>
      <c r="K31" s="3"/>
      <c r="L31" s="3"/>
    </row>
    <row r="32" spans="1:15" ht="16.5">
      <c r="A32" s="25"/>
      <c r="B32" s="25"/>
      <c r="C32" s="25"/>
      <c r="D32" s="25"/>
      <c r="E32" s="3"/>
      <c r="F32" s="3"/>
      <c r="G32" s="3"/>
      <c r="H32" s="3"/>
      <c r="I32" s="3"/>
      <c r="J32" s="3"/>
      <c r="K32" s="3"/>
      <c r="L32" s="3"/>
    </row>
    <row r="33" spans="1:12" ht="16.5">
      <c r="A33" s="25"/>
      <c r="B33" s="25"/>
      <c r="C33" s="25"/>
      <c r="D33" s="25"/>
      <c r="E33" s="2"/>
      <c r="F33" s="3"/>
      <c r="G33" s="3"/>
      <c r="H33" s="3"/>
      <c r="I33" s="3"/>
      <c r="J33" s="3"/>
      <c r="K33" s="3"/>
      <c r="L33" s="3"/>
    </row>
    <row r="34" spans="1:12" ht="16.5">
      <c r="A34" s="26"/>
      <c r="B34" s="26"/>
      <c r="C34" s="26"/>
      <c r="D34" s="7"/>
      <c r="E34" s="2"/>
      <c r="F34" s="3"/>
      <c r="G34" s="3"/>
      <c r="H34" s="3"/>
      <c r="I34" s="3"/>
      <c r="J34" s="3"/>
      <c r="K34" s="3"/>
      <c r="L34" s="3"/>
    </row>
    <row r="35" spans="1:12" ht="16.5">
      <c r="A35" s="27"/>
      <c r="B35" s="27"/>
      <c r="C35" s="27"/>
      <c r="D35" s="7"/>
      <c r="E35" s="2"/>
      <c r="F35" s="3"/>
      <c r="G35" s="3"/>
      <c r="H35" s="3"/>
      <c r="I35" s="3"/>
      <c r="J35" s="3"/>
      <c r="K35" s="3"/>
      <c r="L35" s="3"/>
    </row>
    <row r="36" spans="1:12" ht="16.5">
      <c r="A36" s="27"/>
      <c r="B36" s="27"/>
      <c r="C36" s="27"/>
      <c r="D36" s="7"/>
      <c r="E36" s="2"/>
      <c r="F36" s="3"/>
      <c r="G36" s="3"/>
      <c r="H36" s="3"/>
      <c r="I36" s="3"/>
      <c r="J36" s="3"/>
      <c r="K36" s="3"/>
      <c r="L36" s="3"/>
    </row>
    <row r="37" spans="1:12" ht="16.5">
      <c r="A37" s="27"/>
      <c r="B37" s="27"/>
      <c r="C37" s="27"/>
      <c r="D37" s="7"/>
      <c r="E37" s="2"/>
      <c r="F37" s="3"/>
      <c r="G37" s="3"/>
      <c r="H37" s="3"/>
      <c r="I37" s="3"/>
      <c r="J37" s="3"/>
      <c r="K37" s="3"/>
      <c r="L37" s="3"/>
    </row>
    <row r="38" spans="1:12" ht="16.5">
      <c r="A38" s="27"/>
      <c r="B38" s="27"/>
      <c r="C38" s="27"/>
      <c r="D38" s="7"/>
      <c r="E38" s="2"/>
      <c r="F38" s="3"/>
      <c r="G38" s="3"/>
      <c r="H38" s="3"/>
      <c r="I38" s="3"/>
      <c r="J38" s="3"/>
      <c r="K38" s="3"/>
      <c r="L38" s="3"/>
    </row>
    <row r="39" spans="1:12" ht="16.5">
      <c r="A39" s="27"/>
      <c r="B39" s="27"/>
      <c r="C39" s="27"/>
      <c r="D39" s="28"/>
      <c r="E39" s="2"/>
      <c r="F39" s="3"/>
      <c r="G39" s="3"/>
      <c r="H39" s="3"/>
      <c r="I39" s="3"/>
      <c r="J39" s="3"/>
      <c r="K39" s="3"/>
      <c r="L39" s="3"/>
    </row>
    <row r="40" spans="1:12" ht="16.5">
      <c r="A40" s="27"/>
      <c r="B40" s="27"/>
      <c r="C40" s="27"/>
      <c r="D40" s="29"/>
      <c r="E40" s="3"/>
      <c r="F40" s="3"/>
      <c r="G40" s="3"/>
      <c r="H40" s="3"/>
      <c r="I40" s="3"/>
      <c r="J40" s="3"/>
      <c r="K40" s="3"/>
      <c r="L40" s="3"/>
    </row>
    <row r="41" spans="1:12">
      <c r="A41" s="5" t="s">
        <v>18</v>
      </c>
      <c r="B41" s="5"/>
      <c r="C41" s="2"/>
      <c r="D41" s="2"/>
      <c r="E41" s="2"/>
      <c r="F41" s="2"/>
      <c r="G41" s="5" t="s">
        <v>19</v>
      </c>
      <c r="H41" s="2"/>
      <c r="I41" s="2"/>
      <c r="J41" s="5" t="s">
        <v>20</v>
      </c>
      <c r="K41" s="5"/>
      <c r="L41" s="2"/>
    </row>
    <row r="42" spans="1:12">
      <c r="A42" s="5"/>
      <c r="B42" s="5"/>
      <c r="C42" s="2"/>
      <c r="D42" s="2"/>
      <c r="E42" s="2"/>
      <c r="F42" s="2"/>
      <c r="G42" s="5"/>
      <c r="H42" s="2"/>
      <c r="I42" s="2"/>
      <c r="J42" s="5"/>
      <c r="K42" s="5"/>
      <c r="L42" s="2"/>
    </row>
    <row r="43" spans="1:12" ht="15" customHeight="1">
      <c r="A43" s="6"/>
      <c r="B43" s="6"/>
      <c r="C43" s="6"/>
      <c r="D43" s="6"/>
      <c r="E43" s="6"/>
      <c r="F43" s="7"/>
      <c r="G43" s="6"/>
      <c r="H43" s="6"/>
      <c r="I43" s="2"/>
      <c r="J43" s="18"/>
      <c r="K43" s="18"/>
      <c r="L43" s="6"/>
    </row>
    <row r="44" spans="1:1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</row>
  </sheetData>
  <mergeCells count="21">
    <mergeCell ref="A4:L4"/>
    <mergeCell ref="A12:L12"/>
    <mergeCell ref="F13:L13"/>
    <mergeCell ref="A13:C14"/>
    <mergeCell ref="A15:A24"/>
    <mergeCell ref="D13:E14"/>
    <mergeCell ref="D20:E20"/>
    <mergeCell ref="A28:L28"/>
    <mergeCell ref="A26:E26"/>
    <mergeCell ref="A27:E27"/>
    <mergeCell ref="D15:E15"/>
    <mergeCell ref="D17:E17"/>
    <mergeCell ref="D19:E19"/>
    <mergeCell ref="M13:M14"/>
    <mergeCell ref="M15:M24"/>
    <mergeCell ref="D23:E23"/>
    <mergeCell ref="D24:E24"/>
    <mergeCell ref="D16:E16"/>
    <mergeCell ref="D21:E21"/>
    <mergeCell ref="D18:E18"/>
    <mergeCell ref="D22:E22"/>
  </mergeCells>
  <phoneticPr fontId="0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7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39"/>
  <sheetViews>
    <sheetView tabSelected="1" view="pageBreakPreview" zoomScale="96" zoomScaleNormal="75" zoomScaleSheetLayoutView="96" workbookViewId="0">
      <selection activeCell="F6" sqref="F6:F7"/>
    </sheetView>
  </sheetViews>
  <sheetFormatPr defaultRowHeight="15"/>
  <cols>
    <col min="1" max="1" width="5.28515625" customWidth="1"/>
    <col min="2" max="2" width="4.28515625" customWidth="1"/>
    <col min="3" max="3" width="4.5703125" customWidth="1"/>
    <col min="4" max="4" width="10.28515625" customWidth="1"/>
    <col min="5" max="5" width="24.7109375" customWidth="1"/>
    <col min="6" max="17" width="9" customWidth="1"/>
    <col min="18" max="18" width="7.7109375" customWidth="1"/>
  </cols>
  <sheetData>
    <row r="1" spans="1:18" ht="16.5">
      <c r="A1" s="2"/>
      <c r="B1" s="2"/>
      <c r="C1" s="2"/>
      <c r="D1" s="2"/>
      <c r="E1" s="17" t="s">
        <v>58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8" ht="16.5">
      <c r="A2" s="2"/>
      <c r="B2" s="2"/>
      <c r="C2" s="2"/>
      <c r="D2" s="2"/>
      <c r="E2" s="17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ht="16.5">
      <c r="A4" s="113" t="s">
        <v>97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</row>
    <row r="5" spans="1:18">
      <c r="A5" s="4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8">
      <c r="A6" s="172" t="s">
        <v>26</v>
      </c>
      <c r="B6" s="41"/>
      <c r="C6" s="41"/>
      <c r="D6" s="41"/>
      <c r="E6" s="41"/>
      <c r="F6" s="172" t="s">
        <v>29</v>
      </c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1:18">
      <c r="A7" s="172" t="s">
        <v>27</v>
      </c>
      <c r="B7" s="41"/>
      <c r="C7" s="41"/>
      <c r="D7" s="41"/>
      <c r="E7" s="41"/>
      <c r="F7" s="172" t="s">
        <v>27</v>
      </c>
      <c r="H7" s="45" t="s">
        <v>98</v>
      </c>
      <c r="I7" s="41"/>
      <c r="J7" s="41"/>
      <c r="K7" s="41"/>
      <c r="L7" s="41"/>
      <c r="M7" s="41"/>
      <c r="N7" s="41"/>
      <c r="O7" s="41"/>
      <c r="P7" s="41"/>
      <c r="Q7" s="41"/>
    </row>
    <row r="8" spans="1:18" ht="15.75" thickBot="1">
      <c r="A8" s="41"/>
      <c r="B8" s="41"/>
      <c r="C8" s="41"/>
      <c r="D8" s="41"/>
      <c r="E8" s="41"/>
      <c r="F8" s="41"/>
      <c r="H8" s="41"/>
      <c r="I8" s="41"/>
      <c r="J8" s="41"/>
      <c r="K8" s="41"/>
      <c r="L8" s="41"/>
      <c r="M8" s="41"/>
      <c r="N8" s="41"/>
      <c r="O8" s="41"/>
      <c r="P8" s="41"/>
      <c r="Q8" s="41"/>
    </row>
    <row r="9" spans="1:18" ht="16.5" customHeight="1" thickTop="1" thickBot="1">
      <c r="A9" s="126" t="s">
        <v>91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41"/>
      <c r="Q9" s="21" t="s">
        <v>6</v>
      </c>
    </row>
    <row r="10" spans="1:18" ht="16.5" customHeight="1" thickTop="1">
      <c r="A10" s="126" t="s">
        <v>92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72"/>
      <c r="M10" s="72"/>
      <c r="N10" s="72"/>
      <c r="O10" s="72"/>
      <c r="P10" s="71"/>
      <c r="Q10" s="30"/>
    </row>
    <row r="11" spans="1:18">
      <c r="A11" s="41" t="s">
        <v>24</v>
      </c>
      <c r="B11" s="41"/>
      <c r="C11" s="41"/>
      <c r="D11" s="41" t="s">
        <v>25</v>
      </c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30"/>
    </row>
    <row r="12" spans="1:18">
      <c r="A12" s="41"/>
      <c r="B12" s="41"/>
      <c r="C12" s="41"/>
      <c r="D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30"/>
    </row>
    <row r="13" spans="1:18" ht="15.75" thickBot="1">
      <c r="A13" s="114" t="s">
        <v>33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</row>
    <row r="14" spans="1:18" ht="16.5" thickTop="1" thickBot="1">
      <c r="A14" s="116" t="s">
        <v>14</v>
      </c>
      <c r="B14" s="116"/>
      <c r="C14" s="116"/>
      <c r="D14" s="119" t="s">
        <v>31</v>
      </c>
      <c r="E14" s="120"/>
      <c r="F14" s="115" t="s">
        <v>23</v>
      </c>
      <c r="G14" s="127"/>
      <c r="H14" s="127"/>
      <c r="I14" s="127"/>
      <c r="J14" s="127"/>
      <c r="K14" s="127"/>
      <c r="L14" s="127"/>
      <c r="M14" s="115" t="s">
        <v>49</v>
      </c>
      <c r="N14" s="127"/>
      <c r="O14" s="127"/>
      <c r="P14" s="127"/>
      <c r="Q14" s="128"/>
      <c r="R14" s="97" t="s">
        <v>15</v>
      </c>
    </row>
    <row r="15" spans="1:18" ht="40.5" thickTop="1" thickBot="1">
      <c r="A15" s="116"/>
      <c r="B15" s="116"/>
      <c r="C15" s="116"/>
      <c r="D15" s="121"/>
      <c r="E15" s="122"/>
      <c r="F15" s="39" t="s">
        <v>41</v>
      </c>
      <c r="G15" s="39" t="s">
        <v>42</v>
      </c>
      <c r="H15" s="39" t="s">
        <v>43</v>
      </c>
      <c r="I15" s="39" t="s">
        <v>44</v>
      </c>
      <c r="J15" s="39" t="s">
        <v>45</v>
      </c>
      <c r="K15" s="40" t="s">
        <v>46</v>
      </c>
      <c r="L15" s="40" t="s">
        <v>47</v>
      </c>
      <c r="M15" s="40" t="s">
        <v>50</v>
      </c>
      <c r="N15" s="40" t="s">
        <v>51</v>
      </c>
      <c r="O15" s="40" t="s">
        <v>52</v>
      </c>
      <c r="P15" s="40" t="s">
        <v>54</v>
      </c>
      <c r="Q15" s="39" t="s">
        <v>53</v>
      </c>
      <c r="R15" s="98"/>
    </row>
    <row r="16" spans="1:18" ht="16.5" thickTop="1" thickBot="1">
      <c r="A16" s="118" t="s">
        <v>21</v>
      </c>
      <c r="B16" s="34"/>
      <c r="C16" s="37"/>
      <c r="D16" s="136" t="s">
        <v>87</v>
      </c>
      <c r="E16" s="137"/>
      <c r="F16" s="47"/>
      <c r="G16" s="134">
        <v>30</v>
      </c>
      <c r="H16" s="125">
        <v>60</v>
      </c>
      <c r="I16" s="96"/>
      <c r="J16" s="96"/>
      <c r="K16" s="47"/>
      <c r="L16" s="46"/>
      <c r="M16" s="123">
        <v>5</v>
      </c>
      <c r="N16" s="123">
        <v>5</v>
      </c>
      <c r="O16" s="55"/>
      <c r="P16" s="8"/>
      <c r="Q16" s="47"/>
      <c r="R16" s="128">
        <f>SUM(F16:Q19)</f>
        <v>100</v>
      </c>
    </row>
    <row r="17" spans="1:19" ht="14.25" customHeight="1" thickTop="1" thickBot="1">
      <c r="A17" s="118"/>
      <c r="B17" s="34"/>
      <c r="C17" s="37"/>
      <c r="D17" s="130" t="s">
        <v>88</v>
      </c>
      <c r="E17" s="131"/>
      <c r="F17" s="48"/>
      <c r="G17" s="134"/>
      <c r="H17" s="123"/>
      <c r="I17" s="84"/>
      <c r="J17" s="84"/>
      <c r="K17" s="48"/>
      <c r="L17" s="46"/>
      <c r="M17" s="123"/>
      <c r="N17" s="123"/>
      <c r="O17" s="54"/>
      <c r="P17" s="55"/>
      <c r="Q17" s="48"/>
      <c r="R17" s="128"/>
    </row>
    <row r="18" spans="1:19" ht="16.5" thickTop="1" thickBot="1">
      <c r="A18" s="118"/>
      <c r="B18" s="34"/>
      <c r="C18" s="37"/>
      <c r="D18" s="132" t="s">
        <v>89</v>
      </c>
      <c r="E18" s="133"/>
      <c r="F18" s="48"/>
      <c r="G18" s="134"/>
      <c r="H18" s="123"/>
      <c r="I18" s="84"/>
      <c r="J18" s="84"/>
      <c r="K18" s="48"/>
      <c r="L18" s="46"/>
      <c r="M18" s="123"/>
      <c r="N18" s="123"/>
      <c r="O18" s="54"/>
      <c r="P18" s="55"/>
      <c r="Q18" s="48"/>
      <c r="R18" s="128"/>
    </row>
    <row r="19" spans="1:19" ht="16.5" thickTop="1" thickBot="1">
      <c r="A19" s="135"/>
      <c r="B19" s="35"/>
      <c r="C19" s="68"/>
      <c r="D19" s="138" t="s">
        <v>90</v>
      </c>
      <c r="E19" s="139"/>
      <c r="F19" s="50"/>
      <c r="G19" s="122"/>
      <c r="H19" s="124"/>
      <c r="I19" s="85"/>
      <c r="J19" s="85"/>
      <c r="K19" s="50"/>
      <c r="L19" s="61"/>
      <c r="M19" s="124"/>
      <c r="N19" s="124"/>
      <c r="O19" s="64"/>
      <c r="P19" s="64"/>
      <c r="Q19" s="50"/>
      <c r="R19" s="128"/>
    </row>
    <row r="20" spans="1:19" ht="16.5" thickTop="1" thickBot="1">
      <c r="A20" s="60"/>
      <c r="B20" s="70"/>
      <c r="C20" s="62"/>
      <c r="D20" s="65"/>
      <c r="E20" s="66"/>
      <c r="F20" s="91"/>
      <c r="G20" s="93"/>
      <c r="H20" s="67"/>
      <c r="I20" s="93"/>
      <c r="J20" s="93"/>
      <c r="K20" s="92"/>
      <c r="L20" s="91"/>
      <c r="M20" s="93"/>
      <c r="N20" s="93"/>
      <c r="O20" s="93"/>
      <c r="P20" s="93"/>
      <c r="Q20" s="93"/>
      <c r="R20" s="24"/>
    </row>
    <row r="21" spans="1:19" ht="16.5" thickTop="1" thickBot="1">
      <c r="A21" s="105" t="s">
        <v>16</v>
      </c>
      <c r="B21" s="106"/>
      <c r="C21" s="106"/>
      <c r="D21" s="106"/>
      <c r="E21" s="107"/>
      <c r="F21" s="15">
        <f t="shared" ref="F21:Q21" si="0">SUM(F16:F19)</f>
        <v>0</v>
      </c>
      <c r="G21" s="15">
        <f t="shared" si="0"/>
        <v>30</v>
      </c>
      <c r="H21" s="15">
        <f t="shared" si="0"/>
        <v>60</v>
      </c>
      <c r="I21" s="15">
        <f t="shared" si="0"/>
        <v>0</v>
      </c>
      <c r="J21" s="15">
        <f t="shared" si="0"/>
        <v>0</v>
      </c>
      <c r="K21" s="15">
        <f t="shared" si="0"/>
        <v>0</v>
      </c>
      <c r="L21" s="15">
        <f t="shared" si="0"/>
        <v>0</v>
      </c>
      <c r="M21" s="15">
        <f t="shared" si="0"/>
        <v>5</v>
      </c>
      <c r="N21" s="15">
        <f t="shared" si="0"/>
        <v>5</v>
      </c>
      <c r="O21" s="15">
        <f t="shared" si="0"/>
        <v>0</v>
      </c>
      <c r="P21" s="15">
        <f t="shared" si="0"/>
        <v>0</v>
      </c>
      <c r="Q21" s="15">
        <f t="shared" si="0"/>
        <v>0</v>
      </c>
      <c r="R21" s="24"/>
      <c r="S21" s="1"/>
    </row>
    <row r="22" spans="1:19" ht="16.5" thickTop="1" thickBot="1">
      <c r="A22" s="108" t="s">
        <v>17</v>
      </c>
      <c r="B22" s="109"/>
      <c r="C22" s="109"/>
      <c r="D22" s="109"/>
      <c r="E22" s="110"/>
      <c r="F22" s="16">
        <f t="shared" ref="F22:K22" si="1">IF(SUM($F$21:$Q$21)&gt;0,F21/SUM($F$21:$Q$21)*100,0)</f>
        <v>0</v>
      </c>
      <c r="G22" s="16">
        <f t="shared" si="1"/>
        <v>30</v>
      </c>
      <c r="H22" s="16">
        <f t="shared" si="1"/>
        <v>60</v>
      </c>
      <c r="I22" s="16">
        <f t="shared" si="1"/>
        <v>0</v>
      </c>
      <c r="J22" s="16">
        <f t="shared" si="1"/>
        <v>0</v>
      </c>
      <c r="K22" s="16">
        <f t="shared" si="1"/>
        <v>0</v>
      </c>
      <c r="L22" s="16">
        <f t="shared" ref="L22:Q22" si="2">IF(SUM($F$21:$Q$21)&gt;0,L21/SUM($F$21:$Q$21)*100,0)</f>
        <v>0</v>
      </c>
      <c r="M22" s="16">
        <f t="shared" si="2"/>
        <v>5</v>
      </c>
      <c r="N22" s="16">
        <f t="shared" si="2"/>
        <v>5</v>
      </c>
      <c r="O22" s="16">
        <f t="shared" si="2"/>
        <v>0</v>
      </c>
      <c r="P22" s="16">
        <f t="shared" si="2"/>
        <v>0</v>
      </c>
      <c r="Q22" s="16">
        <f t="shared" si="2"/>
        <v>0</v>
      </c>
      <c r="R22" s="24"/>
      <c r="S22" s="1"/>
    </row>
    <row r="23" spans="1:19" ht="15.75" thickTop="1">
      <c r="A23" s="102" t="s">
        <v>13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4"/>
    </row>
    <row r="24" spans="1:19">
      <c r="A24" s="23"/>
      <c r="B24" s="23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</row>
    <row r="25" spans="1:19" ht="16.5">
      <c r="A25" s="25"/>
      <c r="B25" s="25"/>
      <c r="C25" s="25"/>
      <c r="D25" s="25"/>
      <c r="E25" s="3"/>
      <c r="F25" s="3" t="s">
        <v>4</v>
      </c>
      <c r="G25" s="3" t="s">
        <v>5</v>
      </c>
      <c r="H25" s="3" t="s">
        <v>6</v>
      </c>
      <c r="I25" s="3" t="s">
        <v>7</v>
      </c>
      <c r="J25" s="3" t="s">
        <v>8</v>
      </c>
      <c r="K25" s="3" t="s">
        <v>9</v>
      </c>
      <c r="L25" s="3"/>
      <c r="M25" s="3"/>
      <c r="N25" s="3"/>
      <c r="O25" s="3"/>
      <c r="P25" s="3"/>
      <c r="Q25" s="3" t="s">
        <v>10</v>
      </c>
    </row>
    <row r="26" spans="1:19" ht="16.5">
      <c r="A26" s="25"/>
      <c r="B26" s="25"/>
      <c r="C26" s="25"/>
      <c r="D26" s="25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9" ht="16.5">
      <c r="A27" s="25"/>
      <c r="B27" s="25"/>
      <c r="C27" s="25"/>
      <c r="D27" s="25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9" ht="16.5">
      <c r="A28" s="25"/>
      <c r="B28" s="25"/>
      <c r="C28" s="25"/>
      <c r="D28" s="25"/>
      <c r="E28" s="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9" ht="16.5">
      <c r="A29" s="26"/>
      <c r="B29" s="26"/>
      <c r="C29" s="26"/>
      <c r="D29" s="7"/>
      <c r="E29" s="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9" ht="16.5">
      <c r="A30" s="27"/>
      <c r="B30" s="27"/>
      <c r="C30" s="27"/>
      <c r="D30" s="7"/>
      <c r="E30" s="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9" ht="16.5">
      <c r="A31" s="27"/>
      <c r="B31" s="27"/>
      <c r="C31" s="27"/>
      <c r="D31" s="7"/>
      <c r="E31" s="2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9" ht="16.5">
      <c r="A32" s="27"/>
      <c r="B32" s="27"/>
      <c r="C32" s="27"/>
      <c r="D32" s="7"/>
      <c r="E32" s="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6.5">
      <c r="A33" s="27"/>
      <c r="B33" s="27"/>
      <c r="C33" s="27"/>
      <c r="D33" s="7"/>
      <c r="E33" s="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6.5">
      <c r="A34" s="27"/>
      <c r="B34" s="27"/>
      <c r="C34" s="27"/>
      <c r="D34" s="28"/>
      <c r="E34" s="2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6.5">
      <c r="A35" s="27"/>
      <c r="B35" s="27"/>
      <c r="C35" s="27"/>
      <c r="D35" s="29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>
      <c r="A36" s="5" t="s">
        <v>18</v>
      </c>
      <c r="B36" s="5"/>
      <c r="C36" s="2"/>
      <c r="D36" s="2"/>
      <c r="E36" s="2"/>
      <c r="F36" s="2"/>
      <c r="G36" s="5" t="s">
        <v>19</v>
      </c>
      <c r="H36" s="2"/>
      <c r="I36" s="2"/>
      <c r="J36" s="5" t="s">
        <v>20</v>
      </c>
      <c r="K36" s="5"/>
      <c r="L36" s="5"/>
      <c r="M36" s="5"/>
      <c r="N36" s="5"/>
      <c r="O36" s="5"/>
      <c r="P36" s="5"/>
      <c r="Q36" s="2"/>
    </row>
    <row r="37" spans="1:17">
      <c r="A37" s="5"/>
      <c r="B37" s="5"/>
      <c r="C37" s="2"/>
      <c r="D37" s="2"/>
      <c r="E37" s="2"/>
      <c r="F37" s="2"/>
      <c r="G37" s="5"/>
      <c r="H37" s="2"/>
      <c r="I37" s="2"/>
      <c r="J37" s="5"/>
      <c r="K37" s="5"/>
      <c r="L37" s="5"/>
      <c r="M37" s="5"/>
      <c r="N37" s="5"/>
      <c r="O37" s="5"/>
      <c r="P37" s="5"/>
      <c r="Q37" s="2"/>
    </row>
    <row r="38" spans="1:17">
      <c r="A38" s="6"/>
      <c r="B38" s="6"/>
      <c r="C38" s="6"/>
      <c r="D38" s="6"/>
      <c r="E38" s="6"/>
      <c r="F38" s="7"/>
      <c r="G38" s="6"/>
      <c r="H38" s="6"/>
      <c r="I38" s="2"/>
      <c r="J38" s="18"/>
      <c r="K38" s="18"/>
      <c r="L38" s="18"/>
      <c r="M38" s="18"/>
      <c r="N38" s="18"/>
      <c r="O38" s="18"/>
      <c r="P38" s="18"/>
      <c r="Q38" s="6"/>
    </row>
    <row r="39" spans="1:17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</row>
  </sheetData>
  <mergeCells count="22">
    <mergeCell ref="A21:E21"/>
    <mergeCell ref="A22:E22"/>
    <mergeCell ref="A23:Q23"/>
    <mergeCell ref="A16:A19"/>
    <mergeCell ref="D16:E16"/>
    <mergeCell ref="D19:E19"/>
    <mergeCell ref="M16:M19"/>
    <mergeCell ref="R14:R15"/>
    <mergeCell ref="F14:L14"/>
    <mergeCell ref="M14:Q14"/>
    <mergeCell ref="A9:O9"/>
    <mergeCell ref="R16:R19"/>
    <mergeCell ref="D17:E17"/>
    <mergeCell ref="D18:E18"/>
    <mergeCell ref="G16:G19"/>
    <mergeCell ref="A4:Q4"/>
    <mergeCell ref="A13:Q13"/>
    <mergeCell ref="A14:C15"/>
    <mergeCell ref="D14:E15"/>
    <mergeCell ref="N16:N19"/>
    <mergeCell ref="H16:H19"/>
    <mergeCell ref="A10:K10"/>
  </mergeCells>
  <pageMargins left="0.47244094488188981" right="0.27559055118110237" top="0.51181102362204722" bottom="0.31496062992125984" header="0.31496062992125984" footer="0.15748031496062992"/>
  <pageSetup paperSize="9" scale="5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43"/>
  <sheetViews>
    <sheetView view="pageBreakPreview" topLeftCell="A10" zoomScale="82" zoomScaleNormal="100" zoomScaleSheetLayoutView="82" workbookViewId="0">
      <selection activeCell="A10" sqref="A10:M10"/>
    </sheetView>
  </sheetViews>
  <sheetFormatPr defaultRowHeight="15"/>
  <cols>
    <col min="1" max="1" width="5.28515625" customWidth="1"/>
    <col min="2" max="2" width="3.140625" customWidth="1"/>
    <col min="3" max="3" width="3.85546875" customWidth="1"/>
    <col min="4" max="4" width="10.28515625" customWidth="1"/>
    <col min="5" max="5" width="24.7109375" customWidth="1"/>
    <col min="6" max="6" width="9" customWidth="1"/>
    <col min="7" max="7" width="7.28515625" customWidth="1"/>
    <col min="8" max="8" width="9" customWidth="1"/>
    <col min="9" max="9" width="10" customWidth="1"/>
    <col min="10" max="12" width="9" customWidth="1"/>
    <col min="13" max="13" width="10.42578125" customWidth="1"/>
    <col min="14" max="14" width="9" customWidth="1"/>
    <col min="15" max="15" width="11.42578125" customWidth="1"/>
    <col min="16" max="16" width="10.5703125" customWidth="1"/>
    <col min="17" max="17" width="10.7109375" customWidth="1"/>
    <col min="18" max="18" width="7.7109375" customWidth="1"/>
  </cols>
  <sheetData>
    <row r="1" spans="1:18" ht="16.5">
      <c r="A1" s="2"/>
      <c r="B1" s="2"/>
      <c r="C1" s="2"/>
      <c r="D1" s="2"/>
      <c r="E1" s="17" t="s">
        <v>55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8" ht="16.5">
      <c r="A2" s="2"/>
      <c r="B2" s="2"/>
      <c r="C2" s="2"/>
      <c r="D2" s="2"/>
      <c r="E2" s="17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ht="16.5">
      <c r="A4" s="113" t="s">
        <v>22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</row>
    <row r="5" spans="1:18">
      <c r="A5" s="4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8">
      <c r="A6" s="57" t="s">
        <v>26</v>
      </c>
      <c r="B6" s="57"/>
      <c r="C6" s="57"/>
      <c r="D6" s="57" t="s">
        <v>59</v>
      </c>
      <c r="E6" s="57"/>
      <c r="F6" s="57" t="s">
        <v>29</v>
      </c>
      <c r="H6" s="57" t="s">
        <v>60</v>
      </c>
      <c r="I6" s="57"/>
      <c r="J6" s="57"/>
      <c r="K6" s="57"/>
      <c r="L6" s="57"/>
      <c r="M6" s="57"/>
      <c r="N6" s="57"/>
      <c r="O6" s="57"/>
      <c r="P6" s="57"/>
      <c r="Q6" s="57"/>
    </row>
    <row r="7" spans="1:18">
      <c r="A7" s="57" t="s">
        <v>27</v>
      </c>
      <c r="B7" s="57"/>
      <c r="C7" s="57"/>
      <c r="D7" s="57" t="s">
        <v>57</v>
      </c>
      <c r="E7" s="57"/>
      <c r="F7" s="57" t="s">
        <v>27</v>
      </c>
      <c r="H7" s="45" t="s">
        <v>56</v>
      </c>
      <c r="I7" s="57"/>
      <c r="J7" s="57"/>
      <c r="K7" s="57"/>
      <c r="L7" s="57"/>
      <c r="M7" s="57"/>
      <c r="N7" s="57"/>
      <c r="O7" s="57"/>
      <c r="P7" s="57"/>
      <c r="Q7" s="57"/>
    </row>
    <row r="8" spans="1:18" ht="15.75" thickBot="1">
      <c r="A8" s="42"/>
      <c r="B8" s="42"/>
      <c r="C8" s="42"/>
      <c r="D8" s="42"/>
      <c r="E8" s="42"/>
      <c r="F8" s="42"/>
      <c r="H8" s="42"/>
      <c r="I8" s="42"/>
      <c r="J8" s="42"/>
      <c r="K8" s="42"/>
      <c r="L8" s="42"/>
      <c r="M8" s="42"/>
      <c r="N8" s="42"/>
      <c r="O8" s="42"/>
      <c r="P8" s="42"/>
      <c r="Q8" s="42"/>
    </row>
    <row r="9" spans="1:18" ht="16.5" thickTop="1" thickBot="1">
      <c r="A9" s="42" t="s">
        <v>94</v>
      </c>
      <c r="B9" s="42"/>
      <c r="C9" s="42"/>
      <c r="D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21" t="s">
        <v>6</v>
      </c>
    </row>
    <row r="10" spans="1:18" ht="15.75" thickTop="1">
      <c r="A10" s="147" t="s">
        <v>93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71"/>
      <c r="O10" s="71"/>
      <c r="P10" s="71"/>
      <c r="Q10" s="30"/>
    </row>
    <row r="11" spans="1:18">
      <c r="A11" s="42" t="s">
        <v>24</v>
      </c>
      <c r="B11" s="42"/>
      <c r="C11" s="42"/>
      <c r="D11" s="42" t="s">
        <v>25</v>
      </c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30"/>
    </row>
    <row r="12" spans="1:18">
      <c r="A12" s="42"/>
      <c r="B12" s="42"/>
      <c r="C12" s="42"/>
      <c r="D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30"/>
    </row>
    <row r="13" spans="1:18" ht="15.75" thickBot="1">
      <c r="A13" s="114" t="s">
        <v>33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</row>
    <row r="14" spans="1:18" ht="16.5" thickTop="1" thickBot="1">
      <c r="A14" s="116" t="s">
        <v>14</v>
      </c>
      <c r="B14" s="116"/>
      <c r="C14" s="116"/>
      <c r="D14" s="119" t="s">
        <v>31</v>
      </c>
      <c r="E14" s="120"/>
      <c r="F14" s="115" t="s">
        <v>23</v>
      </c>
      <c r="G14" s="146"/>
      <c r="H14" s="146"/>
      <c r="I14" s="146"/>
      <c r="J14" s="127"/>
      <c r="K14" s="127"/>
      <c r="L14" s="127"/>
      <c r="M14" s="115" t="s">
        <v>49</v>
      </c>
      <c r="N14" s="127"/>
      <c r="O14" s="127"/>
      <c r="P14" s="127"/>
      <c r="Q14" s="128"/>
      <c r="R14" s="97" t="s">
        <v>15</v>
      </c>
    </row>
    <row r="15" spans="1:18" ht="40.5" thickTop="1" thickBot="1">
      <c r="A15" s="116"/>
      <c r="B15" s="116"/>
      <c r="C15" s="116"/>
      <c r="D15" s="121"/>
      <c r="E15" s="122"/>
      <c r="F15" s="39" t="s">
        <v>41</v>
      </c>
      <c r="G15" s="39" t="s">
        <v>42</v>
      </c>
      <c r="H15" s="39" t="s">
        <v>43</v>
      </c>
      <c r="I15" s="39" t="s">
        <v>44</v>
      </c>
      <c r="J15" s="39" t="s">
        <v>45</v>
      </c>
      <c r="K15" s="40" t="s">
        <v>46</v>
      </c>
      <c r="L15" s="40" t="s">
        <v>47</v>
      </c>
      <c r="M15" s="40" t="s">
        <v>79</v>
      </c>
      <c r="N15" s="39" t="s">
        <v>80</v>
      </c>
      <c r="O15" s="40" t="s">
        <v>81</v>
      </c>
      <c r="P15" s="40" t="s">
        <v>82</v>
      </c>
      <c r="Q15" s="39" t="s">
        <v>83</v>
      </c>
      <c r="R15" s="98"/>
    </row>
    <row r="16" spans="1:18" ht="16.5" thickTop="1" thickBot="1">
      <c r="A16" s="117" t="s">
        <v>21</v>
      </c>
      <c r="B16" s="33"/>
      <c r="C16" s="36"/>
      <c r="D16" s="111" t="s">
        <v>69</v>
      </c>
      <c r="E16" s="112"/>
      <c r="F16" s="83"/>
      <c r="G16" s="134">
        <v>30</v>
      </c>
      <c r="H16" s="125">
        <v>60</v>
      </c>
      <c r="I16" s="77"/>
      <c r="J16" s="77"/>
      <c r="K16" s="83"/>
      <c r="L16" s="47"/>
      <c r="M16" s="134">
        <v>5</v>
      </c>
      <c r="N16" s="123">
        <v>5</v>
      </c>
      <c r="O16" s="55"/>
      <c r="P16" s="8"/>
      <c r="Q16" s="76"/>
      <c r="R16" s="99">
        <f>SUM(F16:Q23)</f>
        <v>100</v>
      </c>
    </row>
    <row r="17" spans="1:19" ht="16.5" thickTop="1" thickBot="1">
      <c r="A17" s="118"/>
      <c r="B17" s="34"/>
      <c r="C17" s="37"/>
      <c r="D17" s="140" t="s">
        <v>72</v>
      </c>
      <c r="E17" s="101"/>
      <c r="F17" s="84"/>
      <c r="G17" s="134"/>
      <c r="H17" s="123"/>
      <c r="I17" s="78"/>
      <c r="J17" s="78"/>
      <c r="K17" s="84"/>
      <c r="L17" s="48"/>
      <c r="M17" s="134"/>
      <c r="N17" s="123"/>
      <c r="O17" s="46"/>
      <c r="P17" s="55"/>
      <c r="Q17" s="74"/>
      <c r="R17" s="99"/>
    </row>
    <row r="18" spans="1:19" ht="16.5" thickTop="1" thickBot="1">
      <c r="A18" s="118"/>
      <c r="B18" s="34"/>
      <c r="C18" s="37"/>
      <c r="D18" s="140" t="s">
        <v>73</v>
      </c>
      <c r="E18" s="101"/>
      <c r="F18" s="84"/>
      <c r="G18" s="134"/>
      <c r="H18" s="123"/>
      <c r="I18" s="78"/>
      <c r="J18" s="78"/>
      <c r="K18" s="84"/>
      <c r="L18" s="48"/>
      <c r="M18" s="134"/>
      <c r="N18" s="123"/>
      <c r="O18" s="46"/>
      <c r="P18" s="55"/>
      <c r="Q18" s="74"/>
      <c r="R18" s="99"/>
    </row>
    <row r="19" spans="1:19" ht="18" thickTop="1" thickBot="1">
      <c r="A19" s="118"/>
      <c r="B19" s="34"/>
      <c r="C19" s="37"/>
      <c r="D19" s="141" t="s">
        <v>74</v>
      </c>
      <c r="E19" s="142"/>
      <c r="F19" s="84"/>
      <c r="G19" s="134"/>
      <c r="H19" s="123"/>
      <c r="I19" s="78"/>
      <c r="J19" s="78"/>
      <c r="K19" s="84"/>
      <c r="L19" s="48"/>
      <c r="M19" s="134"/>
      <c r="N19" s="123"/>
      <c r="O19" s="46"/>
      <c r="P19" s="55"/>
      <c r="Q19" s="74"/>
      <c r="R19" s="99"/>
    </row>
    <row r="20" spans="1:19" ht="16.5" thickTop="1" thickBot="1">
      <c r="A20" s="118"/>
      <c r="B20" s="34"/>
      <c r="C20" s="37"/>
      <c r="D20" s="143" t="s">
        <v>70</v>
      </c>
      <c r="E20" s="112"/>
      <c r="F20" s="84"/>
      <c r="G20" s="134"/>
      <c r="H20" s="123"/>
      <c r="I20" s="78"/>
      <c r="J20" s="78"/>
      <c r="K20" s="84"/>
      <c r="L20" s="48"/>
      <c r="M20" s="134"/>
      <c r="N20" s="123"/>
      <c r="O20" s="32"/>
      <c r="P20" s="55"/>
      <c r="Q20" s="74"/>
      <c r="R20" s="99"/>
    </row>
    <row r="21" spans="1:19" ht="16.5" thickTop="1" thickBot="1">
      <c r="A21" s="118"/>
      <c r="B21" s="34"/>
      <c r="C21" s="37"/>
      <c r="D21" s="140" t="s">
        <v>75</v>
      </c>
      <c r="E21" s="101"/>
      <c r="F21" s="84"/>
      <c r="G21" s="134"/>
      <c r="H21" s="123"/>
      <c r="I21" s="78"/>
      <c r="J21" s="78"/>
      <c r="K21" s="84"/>
      <c r="L21" s="48"/>
      <c r="M21" s="134"/>
      <c r="N21" s="123"/>
      <c r="O21" s="32"/>
      <c r="P21" s="55"/>
      <c r="Q21" s="74"/>
      <c r="R21" s="99"/>
    </row>
    <row r="22" spans="1:19" ht="16.5" thickTop="1" thickBot="1">
      <c r="A22" s="118"/>
      <c r="B22" s="34"/>
      <c r="C22" s="37"/>
      <c r="D22" s="100" t="s">
        <v>76</v>
      </c>
      <c r="E22" s="101"/>
      <c r="F22" s="84"/>
      <c r="G22" s="134"/>
      <c r="H22" s="123"/>
      <c r="I22" s="78"/>
      <c r="J22" s="78"/>
      <c r="K22" s="84"/>
      <c r="L22" s="48"/>
      <c r="M22" s="134"/>
      <c r="N22" s="123"/>
      <c r="O22" s="32"/>
      <c r="P22" s="55"/>
      <c r="Q22" s="74"/>
      <c r="R22" s="99"/>
    </row>
    <row r="23" spans="1:19" ht="18" customHeight="1" thickTop="1" thickBot="1">
      <c r="A23" s="118"/>
      <c r="B23" s="34"/>
      <c r="C23" s="37"/>
      <c r="D23" s="144" t="s">
        <v>77</v>
      </c>
      <c r="E23" s="145"/>
      <c r="F23" s="85"/>
      <c r="G23" s="122"/>
      <c r="H23" s="124"/>
      <c r="I23" s="79"/>
      <c r="J23" s="79"/>
      <c r="K23" s="85"/>
      <c r="L23" s="50"/>
      <c r="M23" s="122"/>
      <c r="N23" s="124"/>
      <c r="O23" s="64"/>
      <c r="P23" s="64"/>
      <c r="Q23" s="75"/>
      <c r="R23" s="99"/>
    </row>
    <row r="24" spans="1:19" ht="16.5" thickTop="1" thickBot="1">
      <c r="A24" s="43"/>
      <c r="B24" s="44"/>
      <c r="C24" s="44"/>
      <c r="D24" s="44"/>
      <c r="E24" s="94"/>
      <c r="F24" s="93"/>
      <c r="G24" s="67"/>
      <c r="H24" s="14"/>
      <c r="I24" s="93"/>
      <c r="J24" s="67"/>
      <c r="K24" s="67"/>
      <c r="L24" s="91"/>
      <c r="M24" s="93"/>
      <c r="N24" s="93"/>
      <c r="O24" s="93"/>
      <c r="P24" s="93"/>
      <c r="Q24" s="93"/>
      <c r="R24" s="24"/>
    </row>
    <row r="25" spans="1:19" ht="16.5" thickTop="1" thickBot="1">
      <c r="A25" s="105" t="s">
        <v>16</v>
      </c>
      <c r="B25" s="106"/>
      <c r="C25" s="106"/>
      <c r="D25" s="106"/>
      <c r="E25" s="107"/>
      <c r="F25" s="15">
        <f t="shared" ref="F25:Q25" si="0">SUM(F16:F23)</f>
        <v>0</v>
      </c>
      <c r="G25" s="95">
        <f t="shared" si="0"/>
        <v>30</v>
      </c>
      <c r="H25" s="15">
        <f t="shared" si="0"/>
        <v>60</v>
      </c>
      <c r="I25" s="95">
        <f t="shared" si="0"/>
        <v>0</v>
      </c>
      <c r="J25" s="95">
        <f t="shared" si="0"/>
        <v>0</v>
      </c>
      <c r="K25" s="15">
        <f t="shared" si="0"/>
        <v>0</v>
      </c>
      <c r="L25" s="15">
        <f t="shared" si="0"/>
        <v>0</v>
      </c>
      <c r="M25" s="15">
        <f t="shared" si="0"/>
        <v>5</v>
      </c>
      <c r="N25" s="15">
        <f t="shared" si="0"/>
        <v>5</v>
      </c>
      <c r="O25" s="15">
        <f t="shared" si="0"/>
        <v>0</v>
      </c>
      <c r="P25" s="15">
        <f t="shared" si="0"/>
        <v>0</v>
      </c>
      <c r="Q25" s="15">
        <f t="shared" si="0"/>
        <v>0</v>
      </c>
      <c r="R25" s="24"/>
      <c r="S25" s="1"/>
    </row>
    <row r="26" spans="1:19" ht="16.5" thickTop="1" thickBot="1">
      <c r="A26" s="108" t="s">
        <v>17</v>
      </c>
      <c r="B26" s="109"/>
      <c r="C26" s="109"/>
      <c r="D26" s="109"/>
      <c r="E26" s="110"/>
      <c r="F26" s="16">
        <f t="shared" ref="F26:Q26" si="1">IF(SUM($F$25:$Q$25)&gt;0,F25/SUM($F$25:$Q$25)*100,0)</f>
        <v>0</v>
      </c>
      <c r="G26" s="16">
        <f t="shared" si="1"/>
        <v>30</v>
      </c>
      <c r="H26" s="16">
        <f t="shared" si="1"/>
        <v>60</v>
      </c>
      <c r="I26" s="16">
        <f t="shared" si="1"/>
        <v>0</v>
      </c>
      <c r="J26" s="16">
        <f t="shared" si="1"/>
        <v>0</v>
      </c>
      <c r="K26" s="16">
        <f t="shared" si="1"/>
        <v>0</v>
      </c>
      <c r="L26" s="16">
        <f t="shared" si="1"/>
        <v>0</v>
      </c>
      <c r="M26" s="16">
        <f t="shared" si="1"/>
        <v>5</v>
      </c>
      <c r="N26" s="16">
        <f t="shared" si="1"/>
        <v>5</v>
      </c>
      <c r="O26" s="16">
        <f t="shared" si="1"/>
        <v>0</v>
      </c>
      <c r="P26" s="16">
        <f t="shared" si="1"/>
        <v>0</v>
      </c>
      <c r="Q26" s="16">
        <f t="shared" si="1"/>
        <v>0</v>
      </c>
      <c r="R26" s="24"/>
      <c r="S26" s="1"/>
    </row>
    <row r="27" spans="1:19" ht="15.75" thickTop="1">
      <c r="A27" s="102" t="s">
        <v>13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4"/>
    </row>
    <row r="28" spans="1:19">
      <c r="A28" s="23"/>
      <c r="B28" s="23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</row>
    <row r="29" spans="1:19" ht="16.5">
      <c r="A29" s="25"/>
      <c r="B29" s="25"/>
      <c r="C29" s="25"/>
      <c r="D29" s="25"/>
      <c r="E29" s="3"/>
      <c r="F29" s="3" t="s">
        <v>4</v>
      </c>
      <c r="G29" s="3" t="s">
        <v>5</v>
      </c>
      <c r="H29" s="3" t="s">
        <v>6</v>
      </c>
      <c r="I29" s="3" t="s">
        <v>7</v>
      </c>
      <c r="J29" s="3" t="s">
        <v>8</v>
      </c>
      <c r="K29" s="3" t="s">
        <v>9</v>
      </c>
      <c r="L29" s="3"/>
      <c r="M29" s="3"/>
      <c r="N29" s="3"/>
      <c r="O29" s="3"/>
      <c r="P29" s="3"/>
      <c r="Q29" s="3" t="s">
        <v>10</v>
      </c>
    </row>
    <row r="30" spans="1:19" ht="16.5">
      <c r="A30" s="25"/>
      <c r="B30" s="25"/>
      <c r="C30" s="25"/>
      <c r="D30" s="25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9" ht="16.5">
      <c r="A31" s="25"/>
      <c r="B31" s="25"/>
      <c r="C31" s="25"/>
      <c r="D31" s="25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9" ht="16.5">
      <c r="A32" s="25"/>
      <c r="B32" s="25"/>
      <c r="C32" s="25"/>
      <c r="D32" s="25"/>
      <c r="E32" s="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6.5">
      <c r="A33" s="26"/>
      <c r="B33" s="26"/>
      <c r="C33" s="26"/>
      <c r="D33" s="7"/>
      <c r="E33" s="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6.5">
      <c r="A34" s="27"/>
      <c r="B34" s="27"/>
      <c r="C34" s="27"/>
      <c r="D34" s="7"/>
      <c r="E34" s="2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6.5">
      <c r="A35" s="27"/>
      <c r="B35" s="27"/>
      <c r="C35" s="27"/>
      <c r="D35" s="7"/>
      <c r="E35" s="2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6.5">
      <c r="A36" s="27"/>
      <c r="B36" s="27"/>
      <c r="C36" s="27"/>
      <c r="D36" s="7"/>
      <c r="E36" s="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6.5">
      <c r="A37" s="27"/>
      <c r="B37" s="27"/>
      <c r="C37" s="27"/>
      <c r="D37" s="7"/>
      <c r="E37" s="2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6.5">
      <c r="A38" s="27"/>
      <c r="B38" s="27"/>
      <c r="C38" s="27"/>
      <c r="D38" s="28"/>
      <c r="E38" s="2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16.5">
      <c r="A39" s="27"/>
      <c r="B39" s="27"/>
      <c r="C39" s="27"/>
      <c r="D39" s="29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>
      <c r="A40" s="5" t="s">
        <v>18</v>
      </c>
      <c r="B40" s="5"/>
      <c r="C40" s="2"/>
      <c r="D40" s="2"/>
      <c r="E40" s="2"/>
      <c r="F40" s="2"/>
      <c r="G40" s="5" t="s">
        <v>19</v>
      </c>
      <c r="H40" s="2"/>
      <c r="I40" s="2"/>
      <c r="J40" s="5" t="s">
        <v>20</v>
      </c>
      <c r="K40" s="5"/>
      <c r="L40" s="5"/>
      <c r="M40" s="5"/>
      <c r="N40" s="5"/>
      <c r="O40" s="5"/>
      <c r="P40" s="5"/>
      <c r="Q40" s="2"/>
    </row>
    <row r="41" spans="1:17">
      <c r="A41" s="5"/>
      <c r="B41" s="5"/>
      <c r="C41" s="2"/>
      <c r="D41" s="2"/>
      <c r="E41" s="2"/>
      <c r="F41" s="2"/>
      <c r="G41" s="5"/>
      <c r="H41" s="2"/>
      <c r="I41" s="2"/>
      <c r="J41" s="5"/>
      <c r="K41" s="5"/>
      <c r="L41" s="5"/>
      <c r="M41" s="5"/>
      <c r="N41" s="5"/>
      <c r="O41" s="5"/>
      <c r="P41" s="5"/>
      <c r="Q41" s="2"/>
    </row>
    <row r="42" spans="1:17">
      <c r="A42" s="6"/>
      <c r="B42" s="6"/>
      <c r="C42" s="6"/>
      <c r="D42" s="6"/>
      <c r="E42" s="6"/>
      <c r="F42" s="7"/>
      <c r="G42" s="6"/>
      <c r="H42" s="6"/>
      <c r="I42" s="2"/>
      <c r="J42" s="18"/>
      <c r="K42" s="18"/>
      <c r="L42" s="18"/>
      <c r="M42" s="18"/>
      <c r="N42" s="18"/>
      <c r="O42" s="18"/>
      <c r="P42" s="18"/>
      <c r="Q42" s="6"/>
    </row>
    <row r="43" spans="1:17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</row>
  </sheetData>
  <mergeCells count="25">
    <mergeCell ref="A25:E25"/>
    <mergeCell ref="A26:E26"/>
    <mergeCell ref="A4:Q4"/>
    <mergeCell ref="A13:Q13"/>
    <mergeCell ref="A14:C15"/>
    <mergeCell ref="D14:E15"/>
    <mergeCell ref="F14:L14"/>
    <mergeCell ref="M14:Q14"/>
    <mergeCell ref="A10:M10"/>
    <mergeCell ref="A27:Q27"/>
    <mergeCell ref="D22:E22"/>
    <mergeCell ref="R14:R15"/>
    <mergeCell ref="A16:A23"/>
    <mergeCell ref="D16:E16"/>
    <mergeCell ref="R16:R23"/>
    <mergeCell ref="D17:E17"/>
    <mergeCell ref="D18:E18"/>
    <mergeCell ref="D19:E19"/>
    <mergeCell ref="D20:E20"/>
    <mergeCell ref="D21:E21"/>
    <mergeCell ref="D23:E23"/>
    <mergeCell ref="N16:N23"/>
    <mergeCell ref="H16:H23"/>
    <mergeCell ref="G16:G23"/>
    <mergeCell ref="M16:M23"/>
  </mergeCells>
  <pageMargins left="0.70866141732283472" right="0.70866141732283472" top="0.3" bottom="0.37" header="0.18" footer="0.17"/>
  <pageSetup scale="7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S37"/>
  <sheetViews>
    <sheetView topLeftCell="A6" workbookViewId="0">
      <selection activeCell="A10" sqref="A10:M10"/>
    </sheetView>
  </sheetViews>
  <sheetFormatPr defaultRowHeight="15"/>
  <cols>
    <col min="1" max="3" width="5.28515625" customWidth="1"/>
    <col min="4" max="4" width="10.28515625" customWidth="1"/>
    <col min="5" max="5" width="24.7109375" customWidth="1"/>
    <col min="6" max="17" width="9" customWidth="1"/>
    <col min="18" max="18" width="7.7109375" customWidth="1"/>
  </cols>
  <sheetData>
    <row r="1" spans="1:18" ht="16.5">
      <c r="A1" s="2"/>
      <c r="B1" s="2"/>
      <c r="C1" s="2"/>
      <c r="D1" s="2"/>
      <c r="F1" s="17" t="s">
        <v>55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8" ht="16.5">
      <c r="A2" s="2"/>
      <c r="B2" s="2"/>
      <c r="C2" s="2"/>
      <c r="D2" s="2"/>
      <c r="E2" s="17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ht="16.5">
      <c r="A4" s="113" t="s">
        <v>22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</row>
    <row r="5" spans="1:18">
      <c r="A5" s="4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8">
      <c r="A6" s="57" t="s">
        <v>26</v>
      </c>
      <c r="B6" s="57"/>
      <c r="C6" s="57"/>
      <c r="D6" s="57" t="s">
        <v>65</v>
      </c>
      <c r="E6" s="57"/>
      <c r="F6" s="57" t="s">
        <v>29</v>
      </c>
      <c r="H6" s="59" t="s">
        <v>61</v>
      </c>
      <c r="I6" s="57"/>
      <c r="J6" s="57"/>
      <c r="K6" s="57"/>
      <c r="L6" s="57"/>
      <c r="M6" s="57"/>
      <c r="N6" s="57"/>
      <c r="O6" s="57"/>
      <c r="P6" s="57"/>
      <c r="Q6" s="57"/>
    </row>
    <row r="7" spans="1:18">
      <c r="A7" s="57" t="s">
        <v>27</v>
      </c>
      <c r="B7" s="57"/>
      <c r="C7" s="57"/>
      <c r="D7" s="57" t="s">
        <v>57</v>
      </c>
      <c r="E7" s="57"/>
      <c r="F7" s="57" t="s">
        <v>27</v>
      </c>
      <c r="H7" s="45" t="s">
        <v>56</v>
      </c>
      <c r="I7" s="57"/>
      <c r="J7" s="57"/>
      <c r="K7" s="57"/>
      <c r="L7" s="57"/>
      <c r="M7" s="57"/>
      <c r="N7" s="57"/>
      <c r="O7" s="57"/>
      <c r="P7" s="57"/>
      <c r="Q7" s="57"/>
    </row>
    <row r="8" spans="1:18" ht="15.75" thickBot="1">
      <c r="A8" s="57"/>
      <c r="B8" s="57"/>
      <c r="C8" s="57"/>
      <c r="D8" s="57"/>
      <c r="E8" s="57"/>
      <c r="F8" s="57"/>
      <c r="H8" s="57"/>
      <c r="I8" s="57"/>
      <c r="J8" s="57"/>
      <c r="K8" s="57"/>
      <c r="L8" s="57"/>
      <c r="M8" s="57"/>
      <c r="N8" s="57"/>
      <c r="O8" s="57"/>
      <c r="P8" s="57"/>
      <c r="Q8" s="57"/>
    </row>
    <row r="9" spans="1:18" ht="16.5" thickTop="1" thickBot="1">
      <c r="A9" s="158" t="s">
        <v>71</v>
      </c>
      <c r="B9" s="147"/>
      <c r="C9" s="147"/>
      <c r="D9" s="147"/>
      <c r="E9" s="147"/>
      <c r="F9" s="147"/>
      <c r="G9" s="147"/>
      <c r="H9" s="147"/>
      <c r="I9" s="147"/>
      <c r="J9" s="57"/>
      <c r="K9" s="57"/>
      <c r="L9" s="57"/>
      <c r="M9" s="57"/>
      <c r="N9" s="57"/>
      <c r="O9" s="57"/>
      <c r="P9" s="57"/>
      <c r="Q9" s="21" t="s">
        <v>6</v>
      </c>
    </row>
    <row r="10" spans="1:18" ht="15.75" thickTop="1">
      <c r="A10" s="158" t="s">
        <v>95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71"/>
      <c r="O10" s="71"/>
      <c r="P10" s="71"/>
      <c r="Q10" s="30"/>
    </row>
    <row r="11" spans="1:18">
      <c r="A11" s="57" t="s">
        <v>24</v>
      </c>
      <c r="B11" s="57"/>
      <c r="C11" s="57"/>
      <c r="D11" s="57" t="s">
        <v>25</v>
      </c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30"/>
    </row>
    <row r="12" spans="1:18">
      <c r="A12" s="57"/>
      <c r="B12" s="57"/>
      <c r="C12" s="57"/>
      <c r="D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30"/>
    </row>
    <row r="13" spans="1:18" ht="15.75" thickBot="1">
      <c r="A13" s="114" t="s">
        <v>33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</row>
    <row r="14" spans="1:18" ht="16.5" thickTop="1" thickBot="1">
      <c r="A14" s="116" t="s">
        <v>14</v>
      </c>
      <c r="B14" s="116"/>
      <c r="C14" s="116"/>
      <c r="D14" s="119" t="s">
        <v>31</v>
      </c>
      <c r="E14" s="120"/>
      <c r="F14" s="115" t="s">
        <v>23</v>
      </c>
      <c r="G14" s="127"/>
      <c r="H14" s="127"/>
      <c r="I14" s="127"/>
      <c r="J14" s="127"/>
      <c r="K14" s="127"/>
      <c r="L14" s="127"/>
      <c r="M14" s="115" t="s">
        <v>49</v>
      </c>
      <c r="N14" s="127"/>
      <c r="O14" s="127"/>
      <c r="P14" s="127"/>
      <c r="Q14" s="128"/>
      <c r="R14" s="97" t="s">
        <v>15</v>
      </c>
    </row>
    <row r="15" spans="1:18" ht="40.5" thickTop="1" thickBot="1">
      <c r="A15" s="116"/>
      <c r="B15" s="116"/>
      <c r="C15" s="116"/>
      <c r="D15" s="121"/>
      <c r="E15" s="122"/>
      <c r="F15" s="39" t="s">
        <v>41</v>
      </c>
      <c r="G15" s="39" t="s">
        <v>42</v>
      </c>
      <c r="H15" s="39" t="s">
        <v>43</v>
      </c>
      <c r="I15" s="39" t="s">
        <v>44</v>
      </c>
      <c r="J15" s="39" t="s">
        <v>45</v>
      </c>
      <c r="K15" s="40" t="s">
        <v>46</v>
      </c>
      <c r="L15" s="40" t="s">
        <v>47</v>
      </c>
      <c r="M15" s="40" t="s">
        <v>50</v>
      </c>
      <c r="N15" s="39" t="s">
        <v>51</v>
      </c>
      <c r="O15" s="40" t="s">
        <v>52</v>
      </c>
      <c r="P15" s="40" t="s">
        <v>54</v>
      </c>
      <c r="Q15" s="39" t="s">
        <v>53</v>
      </c>
      <c r="R15" s="98"/>
    </row>
    <row r="16" spans="1:18" ht="15.75" thickTop="1">
      <c r="A16" s="120" t="s">
        <v>21</v>
      </c>
      <c r="B16" s="151"/>
      <c r="C16" s="152"/>
      <c r="D16" s="111" t="s">
        <v>66</v>
      </c>
      <c r="E16" s="112"/>
      <c r="F16" s="47"/>
      <c r="G16" s="120">
        <v>20</v>
      </c>
      <c r="H16" s="125">
        <v>70</v>
      </c>
      <c r="I16" s="80"/>
      <c r="J16" s="77"/>
      <c r="K16" s="47"/>
      <c r="L16" s="83"/>
      <c r="M16" s="47"/>
      <c r="N16" s="120">
        <v>10</v>
      </c>
      <c r="O16" s="8"/>
      <c r="P16" s="8"/>
      <c r="Q16" s="83"/>
      <c r="R16" s="120">
        <f>SUM(F16:Q18)</f>
        <v>100</v>
      </c>
    </row>
    <row r="17" spans="1:19">
      <c r="A17" s="134"/>
      <c r="B17" s="153"/>
      <c r="C17" s="154"/>
      <c r="D17" s="157" t="s">
        <v>67</v>
      </c>
      <c r="E17" s="157"/>
      <c r="F17" s="48"/>
      <c r="G17" s="134"/>
      <c r="H17" s="123"/>
      <c r="I17" s="81"/>
      <c r="J17" s="78"/>
      <c r="K17" s="48"/>
      <c r="L17" s="84"/>
      <c r="M17" s="48"/>
      <c r="N17" s="134"/>
      <c r="O17" s="88"/>
      <c r="P17" s="88"/>
      <c r="Q17" s="84"/>
      <c r="R17" s="134"/>
    </row>
    <row r="18" spans="1:19" ht="15.75" thickBot="1">
      <c r="A18" s="122"/>
      <c r="B18" s="155"/>
      <c r="C18" s="156"/>
      <c r="D18" s="150" t="s">
        <v>68</v>
      </c>
      <c r="E18" s="150"/>
      <c r="F18" s="50"/>
      <c r="G18" s="122"/>
      <c r="H18" s="124"/>
      <c r="I18" s="82"/>
      <c r="J18" s="79"/>
      <c r="K18" s="50"/>
      <c r="L18" s="85"/>
      <c r="M18" s="50"/>
      <c r="N18" s="122"/>
      <c r="O18" s="64"/>
      <c r="P18" s="64"/>
      <c r="Q18" s="85"/>
      <c r="R18" s="122"/>
    </row>
    <row r="19" spans="1:19" ht="16.5" thickTop="1" thickBot="1">
      <c r="A19" s="148" t="s">
        <v>16</v>
      </c>
      <c r="B19" s="149"/>
      <c r="C19" s="149"/>
      <c r="D19" s="106"/>
      <c r="E19" s="107"/>
      <c r="F19" s="49">
        <f t="shared" ref="F19:Q19" si="0">SUM(F16:F18)</f>
        <v>0</v>
      </c>
      <c r="G19" s="49">
        <f t="shared" si="0"/>
        <v>20</v>
      </c>
      <c r="H19" s="49">
        <f t="shared" si="0"/>
        <v>70</v>
      </c>
      <c r="I19" s="49">
        <f t="shared" si="0"/>
        <v>0</v>
      </c>
      <c r="J19" s="49">
        <f t="shared" si="0"/>
        <v>0</v>
      </c>
      <c r="K19" s="49">
        <f t="shared" si="0"/>
        <v>0</v>
      </c>
      <c r="L19" s="49">
        <f t="shared" si="0"/>
        <v>0</v>
      </c>
      <c r="M19" s="49">
        <f t="shared" si="0"/>
        <v>0</v>
      </c>
      <c r="N19" s="49">
        <f t="shared" si="0"/>
        <v>10</v>
      </c>
      <c r="O19" s="49">
        <f t="shared" si="0"/>
        <v>0</v>
      </c>
      <c r="P19" s="49">
        <f t="shared" si="0"/>
        <v>0</v>
      </c>
      <c r="Q19" s="86">
        <f t="shared" si="0"/>
        <v>0</v>
      </c>
      <c r="R19" s="69"/>
      <c r="S19" s="1"/>
    </row>
    <row r="20" spans="1:19" ht="16.5" thickTop="1" thickBot="1">
      <c r="A20" s="108" t="s">
        <v>17</v>
      </c>
      <c r="B20" s="109"/>
      <c r="C20" s="109"/>
      <c r="D20" s="109"/>
      <c r="E20" s="110"/>
      <c r="F20" s="16">
        <f t="shared" ref="F20:Q20" si="1">IF(SUM($F$19:$Q$19)&gt;0,F19/SUM($F$19:$Q$19)*100,0)</f>
        <v>0</v>
      </c>
      <c r="G20" s="16">
        <f t="shared" si="1"/>
        <v>20</v>
      </c>
      <c r="H20" s="16">
        <f t="shared" si="1"/>
        <v>70</v>
      </c>
      <c r="I20" s="16">
        <f t="shared" si="1"/>
        <v>0</v>
      </c>
      <c r="J20" s="16">
        <f t="shared" si="1"/>
        <v>0</v>
      </c>
      <c r="K20" s="16">
        <f t="shared" si="1"/>
        <v>0</v>
      </c>
      <c r="L20" s="16">
        <f t="shared" si="1"/>
        <v>0</v>
      </c>
      <c r="M20" s="16">
        <f t="shared" si="1"/>
        <v>0</v>
      </c>
      <c r="N20" s="16">
        <f t="shared" si="1"/>
        <v>10</v>
      </c>
      <c r="O20" s="16">
        <f t="shared" si="1"/>
        <v>0</v>
      </c>
      <c r="P20" s="16">
        <f t="shared" si="1"/>
        <v>0</v>
      </c>
      <c r="Q20" s="53">
        <f t="shared" si="1"/>
        <v>0</v>
      </c>
      <c r="R20" s="51"/>
      <c r="S20" s="1"/>
    </row>
    <row r="21" spans="1:19" ht="15.75" thickTop="1">
      <c r="A21" s="102" t="s">
        <v>13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4"/>
    </row>
    <row r="22" spans="1:19" ht="15.75" thickBot="1">
      <c r="A22" s="23"/>
      <c r="B22" s="23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</row>
    <row r="23" spans="1:19" ht="18" thickTop="1" thickBot="1">
      <c r="A23" s="25"/>
      <c r="B23" s="25"/>
      <c r="C23" s="25"/>
      <c r="D23" s="25"/>
      <c r="E23" s="3"/>
      <c r="F23" s="3" t="s">
        <v>4</v>
      </c>
      <c r="G23" s="3" t="s">
        <v>5</v>
      </c>
      <c r="H23" s="3" t="s">
        <v>6</v>
      </c>
      <c r="I23" s="3" t="s">
        <v>7</v>
      </c>
      <c r="J23" s="3" t="s">
        <v>8</v>
      </c>
      <c r="K23" s="3" t="s">
        <v>9</v>
      </c>
      <c r="L23" s="3"/>
      <c r="M23" s="3"/>
      <c r="N23" s="3"/>
      <c r="O23" s="3"/>
      <c r="P23" s="3"/>
      <c r="Q23" s="3"/>
      <c r="S23" s="87"/>
    </row>
    <row r="24" spans="1:19" ht="17.25" thickTop="1">
      <c r="A24" s="25"/>
      <c r="B24" s="25"/>
      <c r="C24" s="25"/>
      <c r="D24" s="25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9" ht="16.5">
      <c r="A25" s="25"/>
      <c r="B25" s="25"/>
      <c r="C25" s="25"/>
      <c r="D25" s="25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9" ht="16.5">
      <c r="A26" s="25"/>
      <c r="B26" s="25"/>
      <c r="C26" s="25"/>
      <c r="D26" s="25"/>
      <c r="E26" s="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9" ht="16.5">
      <c r="A27" s="26"/>
      <c r="B27" s="26"/>
      <c r="C27" s="26"/>
      <c r="D27" s="7"/>
      <c r="E27" s="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9" ht="16.5">
      <c r="A28" s="27"/>
      <c r="B28" s="27"/>
      <c r="C28" s="27"/>
      <c r="D28" s="7"/>
      <c r="E28" s="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9" ht="16.5">
      <c r="A29" s="27"/>
      <c r="B29" s="27"/>
      <c r="C29" s="27"/>
      <c r="D29" s="7"/>
      <c r="E29" s="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9" ht="16.5">
      <c r="A30" s="27"/>
      <c r="B30" s="27"/>
      <c r="C30" s="27"/>
      <c r="D30" s="7"/>
      <c r="E30" s="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9" ht="16.5">
      <c r="A31" s="27"/>
      <c r="B31" s="27"/>
      <c r="C31" s="27"/>
      <c r="D31" s="7"/>
      <c r="E31" s="2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9" ht="16.5">
      <c r="A32" s="27"/>
      <c r="B32" s="27"/>
      <c r="C32" s="27"/>
      <c r="D32" s="28"/>
      <c r="E32" s="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6.5">
      <c r="A33" s="27"/>
      <c r="B33" s="27"/>
      <c r="C33" s="27"/>
      <c r="D33" s="29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>
      <c r="A34" s="5" t="s">
        <v>18</v>
      </c>
      <c r="B34" s="5"/>
      <c r="C34" s="2"/>
      <c r="D34" s="2"/>
      <c r="E34" s="2"/>
      <c r="F34" s="2"/>
      <c r="G34" s="5" t="s">
        <v>19</v>
      </c>
      <c r="H34" s="2"/>
      <c r="I34" s="2"/>
      <c r="J34" s="5" t="s">
        <v>20</v>
      </c>
      <c r="K34" s="5"/>
      <c r="L34" s="5"/>
      <c r="M34" s="5"/>
      <c r="N34" s="5"/>
      <c r="O34" s="5"/>
      <c r="P34" s="5"/>
      <c r="Q34" s="2"/>
    </row>
    <row r="35" spans="1:17">
      <c r="A35" s="5"/>
      <c r="B35" s="5"/>
      <c r="C35" s="2"/>
      <c r="D35" s="2"/>
      <c r="E35" s="2"/>
      <c r="F35" s="2"/>
      <c r="G35" s="5"/>
      <c r="H35" s="2"/>
      <c r="I35" s="2"/>
      <c r="J35" s="5"/>
      <c r="K35" s="5"/>
      <c r="L35" s="5"/>
      <c r="M35" s="5"/>
      <c r="N35" s="5"/>
      <c r="O35" s="5"/>
      <c r="P35" s="5"/>
      <c r="Q35" s="2"/>
    </row>
    <row r="36" spans="1:17">
      <c r="A36" s="6"/>
      <c r="B36" s="6"/>
      <c r="C36" s="6"/>
      <c r="D36" s="6"/>
      <c r="E36" s="6"/>
      <c r="F36" s="7"/>
      <c r="G36" s="6"/>
      <c r="H36" s="6"/>
      <c r="I36" s="2"/>
      <c r="J36" s="18"/>
      <c r="K36" s="18"/>
      <c r="L36" s="18"/>
      <c r="M36" s="18"/>
      <c r="N36" s="18"/>
      <c r="O36" s="18"/>
      <c r="P36" s="18"/>
      <c r="Q36" s="6"/>
    </row>
    <row r="37" spans="1:17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</row>
  </sheetData>
  <mergeCells count="21">
    <mergeCell ref="A4:Q4"/>
    <mergeCell ref="A9:I9"/>
    <mergeCell ref="A13:Q13"/>
    <mergeCell ref="A14:C15"/>
    <mergeCell ref="D14:E15"/>
    <mergeCell ref="F14:L14"/>
    <mergeCell ref="M14:Q14"/>
    <mergeCell ref="A10:M10"/>
    <mergeCell ref="R14:R15"/>
    <mergeCell ref="A16:A18"/>
    <mergeCell ref="B16:C18"/>
    <mergeCell ref="D16:E16"/>
    <mergeCell ref="N16:N18"/>
    <mergeCell ref="R16:R18"/>
    <mergeCell ref="D17:E17"/>
    <mergeCell ref="A21:Q21"/>
    <mergeCell ref="A19:E19"/>
    <mergeCell ref="A20:E20"/>
    <mergeCell ref="D18:E18"/>
    <mergeCell ref="G16:G18"/>
    <mergeCell ref="H16:H1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38"/>
  <sheetViews>
    <sheetView view="pageBreakPreview" topLeftCell="A6" zoomScale="93" zoomScaleNormal="100" zoomScaleSheetLayoutView="93" workbookViewId="0">
      <selection activeCell="O9" sqref="O9"/>
    </sheetView>
  </sheetViews>
  <sheetFormatPr defaultRowHeight="15"/>
  <cols>
    <col min="1" max="3" width="5.28515625" customWidth="1"/>
    <col min="4" max="4" width="10.28515625" customWidth="1"/>
    <col min="5" max="5" width="24.7109375" customWidth="1"/>
    <col min="6" max="17" width="9" customWidth="1"/>
    <col min="18" max="18" width="7.7109375" customWidth="1"/>
  </cols>
  <sheetData>
    <row r="1" spans="1:18" ht="16.5">
      <c r="A1" s="2"/>
      <c r="B1" s="2"/>
      <c r="C1" s="2"/>
      <c r="D1" s="2"/>
      <c r="F1" s="17" t="s">
        <v>55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8" ht="16.5">
      <c r="A2" s="2"/>
      <c r="B2" s="2"/>
      <c r="C2" s="2"/>
      <c r="D2" s="2"/>
      <c r="E2" s="17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ht="16.5">
      <c r="A4" s="113" t="s">
        <v>22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</row>
    <row r="5" spans="1:18">
      <c r="A5" s="4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8">
      <c r="A6" s="42" t="s">
        <v>26</v>
      </c>
      <c r="B6" s="42"/>
      <c r="C6" s="42"/>
      <c r="D6" s="42" t="s">
        <v>63</v>
      </c>
      <c r="E6" s="42"/>
      <c r="F6" s="42" t="s">
        <v>29</v>
      </c>
      <c r="H6" s="42" t="s">
        <v>62</v>
      </c>
      <c r="I6" s="42"/>
      <c r="J6" s="42"/>
      <c r="K6" s="42"/>
      <c r="L6" s="42"/>
      <c r="M6" s="42"/>
      <c r="N6" s="42"/>
      <c r="O6" s="42"/>
      <c r="P6" s="42"/>
      <c r="Q6" s="42"/>
    </row>
    <row r="7" spans="1:18">
      <c r="A7" s="42" t="s">
        <v>27</v>
      </c>
      <c r="B7" s="42"/>
      <c r="C7" s="42"/>
      <c r="D7" s="42" t="s">
        <v>57</v>
      </c>
      <c r="E7" s="42"/>
      <c r="F7" s="42" t="s">
        <v>27</v>
      </c>
      <c r="H7" s="45" t="s">
        <v>56</v>
      </c>
      <c r="I7" s="42"/>
      <c r="J7" s="42"/>
      <c r="K7" s="42"/>
      <c r="L7" s="42"/>
      <c r="M7" s="42"/>
      <c r="N7" s="42"/>
      <c r="O7" s="42"/>
      <c r="P7" s="42"/>
      <c r="Q7" s="42"/>
    </row>
    <row r="8" spans="1:18" ht="15.75" thickBot="1">
      <c r="A8" s="42"/>
      <c r="B8" s="42"/>
      <c r="C8" s="42"/>
      <c r="D8" s="42"/>
      <c r="E8" s="42"/>
      <c r="F8" s="42"/>
      <c r="H8" s="42"/>
      <c r="I8" s="42"/>
      <c r="J8" s="42"/>
      <c r="K8" s="42"/>
      <c r="L8" s="42"/>
      <c r="M8" s="42"/>
      <c r="N8" s="42"/>
      <c r="O8" s="42"/>
      <c r="P8" s="42"/>
      <c r="Q8" s="42"/>
    </row>
    <row r="9" spans="1:18" ht="16.5" thickTop="1" thickBot="1">
      <c r="A9" s="147" t="s">
        <v>64</v>
      </c>
      <c r="B9" s="147"/>
      <c r="C9" s="147"/>
      <c r="D9" s="147"/>
      <c r="E9" s="147"/>
      <c r="F9" s="147"/>
      <c r="G9" s="147"/>
      <c r="H9" s="147"/>
      <c r="I9" s="147"/>
      <c r="J9" s="42"/>
      <c r="K9" s="42"/>
      <c r="L9" s="42"/>
      <c r="M9" s="42"/>
      <c r="N9" s="42"/>
      <c r="O9" s="42"/>
      <c r="P9" s="42"/>
      <c r="Q9" s="21" t="s">
        <v>6</v>
      </c>
    </row>
    <row r="10" spans="1:18" ht="15.75" thickTop="1">
      <c r="A10" s="147" t="s">
        <v>96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71"/>
      <c r="N10" s="71"/>
      <c r="O10" s="71"/>
      <c r="P10" s="71"/>
      <c r="Q10" s="30"/>
    </row>
    <row r="11" spans="1:18">
      <c r="A11" s="42" t="s">
        <v>24</v>
      </c>
      <c r="B11" s="42"/>
      <c r="C11" s="42"/>
      <c r="D11" s="42" t="s">
        <v>25</v>
      </c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30"/>
    </row>
    <row r="12" spans="1:18">
      <c r="A12" s="42"/>
      <c r="B12" s="42"/>
      <c r="C12" s="42"/>
      <c r="D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30"/>
    </row>
    <row r="13" spans="1:18" ht="15.75" thickBot="1">
      <c r="A13" s="114" t="s">
        <v>33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</row>
    <row r="14" spans="1:18" ht="16.5" thickTop="1" thickBot="1">
      <c r="A14" s="116" t="s">
        <v>14</v>
      </c>
      <c r="B14" s="116"/>
      <c r="C14" s="116"/>
      <c r="D14" s="119" t="s">
        <v>31</v>
      </c>
      <c r="E14" s="120"/>
      <c r="F14" s="115" t="s">
        <v>23</v>
      </c>
      <c r="G14" s="127"/>
      <c r="H14" s="127"/>
      <c r="I14" s="127"/>
      <c r="J14" s="127"/>
      <c r="K14" s="127"/>
      <c r="L14" s="127"/>
      <c r="M14" s="115" t="s">
        <v>49</v>
      </c>
      <c r="N14" s="127"/>
      <c r="O14" s="127"/>
      <c r="P14" s="127"/>
      <c r="Q14" s="128"/>
      <c r="R14" s="97" t="s">
        <v>15</v>
      </c>
    </row>
    <row r="15" spans="1:18" ht="40.5" thickTop="1" thickBot="1">
      <c r="A15" s="116"/>
      <c r="B15" s="116"/>
      <c r="C15" s="116"/>
      <c r="D15" s="166"/>
      <c r="E15" s="134"/>
      <c r="F15" s="56" t="s">
        <v>41</v>
      </c>
      <c r="G15" s="90" t="s">
        <v>42</v>
      </c>
      <c r="H15" s="56" t="s">
        <v>43</v>
      </c>
      <c r="I15" s="56" t="s">
        <v>44</v>
      </c>
      <c r="J15" s="56" t="s">
        <v>45</v>
      </c>
      <c r="K15" s="73" t="s">
        <v>46</v>
      </c>
      <c r="L15" s="73" t="s">
        <v>47</v>
      </c>
      <c r="M15" s="73" t="s">
        <v>50</v>
      </c>
      <c r="N15" s="56" t="s">
        <v>51</v>
      </c>
      <c r="O15" s="73" t="s">
        <v>52</v>
      </c>
      <c r="P15" s="73" t="s">
        <v>54</v>
      </c>
      <c r="Q15" s="56" t="s">
        <v>53</v>
      </c>
      <c r="R15" s="98"/>
    </row>
    <row r="16" spans="1:18" ht="27" customHeight="1" thickTop="1">
      <c r="A16" s="120" t="s">
        <v>21</v>
      </c>
      <c r="B16" s="151"/>
      <c r="C16" s="160"/>
      <c r="D16" s="167" t="s">
        <v>78</v>
      </c>
      <c r="E16" s="168"/>
      <c r="F16" s="47"/>
      <c r="G16" s="120">
        <v>30</v>
      </c>
      <c r="H16" s="119">
        <v>60</v>
      </c>
      <c r="I16" s="47"/>
      <c r="J16" s="83"/>
      <c r="K16" s="47"/>
      <c r="L16" s="83"/>
      <c r="M16" s="83"/>
      <c r="N16" s="163">
        <v>5</v>
      </c>
      <c r="O16" s="120">
        <v>5</v>
      </c>
      <c r="P16" s="8"/>
      <c r="Q16" s="83"/>
      <c r="R16" s="120">
        <f>SUM(F16:Q19)</f>
        <v>100</v>
      </c>
    </row>
    <row r="17" spans="1:19" ht="31.5" customHeight="1">
      <c r="A17" s="134"/>
      <c r="B17" s="153"/>
      <c r="C17" s="161"/>
      <c r="D17" s="169" t="s">
        <v>84</v>
      </c>
      <c r="E17" s="169"/>
      <c r="F17" s="48"/>
      <c r="G17" s="134"/>
      <c r="H17" s="166"/>
      <c r="I17" s="48"/>
      <c r="J17" s="84"/>
      <c r="K17" s="48"/>
      <c r="L17" s="84"/>
      <c r="M17" s="84"/>
      <c r="N17" s="164"/>
      <c r="O17" s="134"/>
      <c r="P17" s="63"/>
      <c r="Q17" s="84"/>
      <c r="R17" s="134"/>
    </row>
    <row r="18" spans="1:19" ht="28.5" customHeight="1">
      <c r="A18" s="134"/>
      <c r="B18" s="153"/>
      <c r="C18" s="161"/>
      <c r="D18" s="170" t="s">
        <v>85</v>
      </c>
      <c r="E18" s="170"/>
      <c r="F18" s="48"/>
      <c r="G18" s="134"/>
      <c r="H18" s="166"/>
      <c r="I18" s="48"/>
      <c r="J18" s="84"/>
      <c r="K18" s="48"/>
      <c r="L18" s="84"/>
      <c r="M18" s="84"/>
      <c r="N18" s="164"/>
      <c r="O18" s="134"/>
      <c r="P18" s="88"/>
      <c r="Q18" s="84"/>
      <c r="R18" s="134"/>
    </row>
    <row r="19" spans="1:19" ht="32.25" customHeight="1" thickBot="1">
      <c r="A19" s="122"/>
      <c r="B19" s="155"/>
      <c r="C19" s="162"/>
      <c r="D19" s="171" t="s">
        <v>86</v>
      </c>
      <c r="E19" s="145"/>
      <c r="F19" s="50"/>
      <c r="G19" s="122"/>
      <c r="H19" s="121"/>
      <c r="I19" s="50"/>
      <c r="J19" s="85"/>
      <c r="K19" s="50"/>
      <c r="L19" s="85"/>
      <c r="M19" s="85"/>
      <c r="N19" s="165"/>
      <c r="O19" s="122"/>
      <c r="P19" s="64"/>
      <c r="Q19" s="85"/>
      <c r="R19" s="122"/>
    </row>
    <row r="20" spans="1:19" ht="16.5" thickTop="1" thickBot="1">
      <c r="A20" s="148" t="s">
        <v>16</v>
      </c>
      <c r="B20" s="149"/>
      <c r="C20" s="149"/>
      <c r="D20" s="149"/>
      <c r="E20" s="159"/>
      <c r="F20" s="49">
        <f t="shared" ref="F20:Q20" si="0">SUM(F16:F19)</f>
        <v>0</v>
      </c>
      <c r="G20" s="89">
        <f t="shared" si="0"/>
        <v>30</v>
      </c>
      <c r="H20" s="49">
        <f t="shared" si="0"/>
        <v>60</v>
      </c>
      <c r="I20" s="49">
        <f t="shared" si="0"/>
        <v>0</v>
      </c>
      <c r="J20" s="49">
        <f t="shared" si="0"/>
        <v>0</v>
      </c>
      <c r="K20" s="49">
        <f t="shared" si="0"/>
        <v>0</v>
      </c>
      <c r="L20" s="49">
        <f t="shared" si="0"/>
        <v>0</v>
      </c>
      <c r="M20" s="49">
        <f t="shared" si="0"/>
        <v>0</v>
      </c>
      <c r="N20" s="49">
        <f t="shared" si="0"/>
        <v>5</v>
      </c>
      <c r="O20" s="49">
        <f t="shared" si="0"/>
        <v>5</v>
      </c>
      <c r="P20" s="49">
        <f t="shared" si="0"/>
        <v>0</v>
      </c>
      <c r="Q20" s="52">
        <f t="shared" si="0"/>
        <v>0</v>
      </c>
      <c r="R20" s="69"/>
      <c r="S20" s="1"/>
    </row>
    <row r="21" spans="1:19" ht="16.5" thickTop="1" thickBot="1">
      <c r="A21" s="108" t="s">
        <v>17</v>
      </c>
      <c r="B21" s="109"/>
      <c r="C21" s="109"/>
      <c r="D21" s="109"/>
      <c r="E21" s="110"/>
      <c r="F21" s="16">
        <f t="shared" ref="F21:Q21" si="1">IF(SUM($F$20:$Q$20)&gt;0,F20/SUM($F$20:$Q$20)*100,0)</f>
        <v>0</v>
      </c>
      <c r="G21" s="16">
        <f t="shared" si="1"/>
        <v>30</v>
      </c>
      <c r="H21" s="16">
        <f t="shared" si="1"/>
        <v>60</v>
      </c>
      <c r="I21" s="16">
        <f t="shared" si="1"/>
        <v>0</v>
      </c>
      <c r="J21" s="16">
        <f t="shared" si="1"/>
        <v>0</v>
      </c>
      <c r="K21" s="16">
        <f t="shared" si="1"/>
        <v>0</v>
      </c>
      <c r="L21" s="16">
        <f t="shared" si="1"/>
        <v>0</v>
      </c>
      <c r="M21" s="16">
        <f t="shared" si="1"/>
        <v>0</v>
      </c>
      <c r="N21" s="16">
        <f t="shared" si="1"/>
        <v>5</v>
      </c>
      <c r="O21" s="16">
        <f t="shared" si="1"/>
        <v>5</v>
      </c>
      <c r="P21" s="16">
        <f t="shared" si="1"/>
        <v>0</v>
      </c>
      <c r="Q21" s="53">
        <f t="shared" si="1"/>
        <v>0</v>
      </c>
      <c r="R21" s="51"/>
      <c r="S21" s="1"/>
    </row>
    <row r="22" spans="1:19" ht="15.75" thickTop="1">
      <c r="A22" s="102" t="s">
        <v>13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4"/>
    </row>
    <row r="23" spans="1:19">
      <c r="A23" s="23"/>
      <c r="B23" s="23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</row>
    <row r="24" spans="1:19" ht="16.5">
      <c r="A24" s="25"/>
      <c r="B24" s="25"/>
      <c r="C24" s="25"/>
      <c r="D24" s="25"/>
      <c r="E24" s="3"/>
      <c r="F24" s="3" t="s">
        <v>4</v>
      </c>
      <c r="G24" s="3" t="s">
        <v>5</v>
      </c>
      <c r="H24" s="3" t="s">
        <v>6</v>
      </c>
      <c r="I24" s="3" t="s">
        <v>7</v>
      </c>
      <c r="J24" s="3" t="s">
        <v>8</v>
      </c>
      <c r="K24" s="3" t="s">
        <v>9</v>
      </c>
      <c r="L24" s="3"/>
      <c r="M24" s="3"/>
      <c r="N24" s="3"/>
      <c r="O24" s="3"/>
      <c r="P24" s="3"/>
      <c r="Q24" s="3" t="s">
        <v>10</v>
      </c>
    </row>
    <row r="25" spans="1:19" ht="16.5">
      <c r="A25" s="25"/>
      <c r="B25" s="25"/>
      <c r="C25" s="25"/>
      <c r="D25" s="25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9" ht="16.5">
      <c r="A26" s="25"/>
      <c r="B26" s="25"/>
      <c r="C26" s="25"/>
      <c r="D26" s="25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9" ht="16.5">
      <c r="A27" s="25"/>
      <c r="B27" s="25"/>
      <c r="C27" s="25"/>
      <c r="D27" s="25"/>
      <c r="E27" s="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9" ht="16.5">
      <c r="A28" s="26"/>
      <c r="B28" s="26"/>
      <c r="C28" s="26"/>
      <c r="D28" s="7"/>
      <c r="E28" s="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9" ht="16.5">
      <c r="A29" s="27"/>
      <c r="B29" s="27"/>
      <c r="C29" s="27"/>
      <c r="D29" s="7"/>
      <c r="E29" s="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9" ht="16.5">
      <c r="A30" s="27"/>
      <c r="B30" s="27"/>
      <c r="C30" s="27"/>
      <c r="D30" s="7"/>
      <c r="E30" s="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9" ht="16.5">
      <c r="A31" s="27"/>
      <c r="B31" s="27"/>
      <c r="C31" s="27"/>
      <c r="D31" s="7"/>
      <c r="E31" s="2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9" ht="16.5">
      <c r="A32" s="27"/>
      <c r="B32" s="27"/>
      <c r="C32" s="27"/>
      <c r="D32" s="7"/>
      <c r="E32" s="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6.5">
      <c r="A33" s="27"/>
      <c r="B33" s="27"/>
      <c r="C33" s="27"/>
      <c r="D33" s="28"/>
      <c r="E33" s="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6.5">
      <c r="A34" s="27"/>
      <c r="B34" s="27"/>
      <c r="C34" s="27"/>
      <c r="D34" s="29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>
      <c r="A35" s="5" t="s">
        <v>18</v>
      </c>
      <c r="B35" s="5"/>
      <c r="C35" s="2"/>
      <c r="D35" s="2"/>
      <c r="E35" s="2"/>
      <c r="F35" s="2"/>
      <c r="G35" s="5" t="s">
        <v>19</v>
      </c>
      <c r="H35" s="2"/>
      <c r="I35" s="2"/>
      <c r="J35" s="5" t="s">
        <v>20</v>
      </c>
      <c r="K35" s="5"/>
      <c r="L35" s="5"/>
      <c r="M35" s="5"/>
      <c r="N35" s="5"/>
      <c r="O35" s="5"/>
      <c r="P35" s="5"/>
      <c r="Q35" s="2"/>
    </row>
    <row r="36" spans="1:17">
      <c r="A36" s="5"/>
      <c r="B36" s="5"/>
      <c r="C36" s="2"/>
      <c r="D36" s="2"/>
      <c r="E36" s="2"/>
      <c r="F36" s="2"/>
      <c r="G36" s="5"/>
      <c r="H36" s="2"/>
      <c r="I36" s="2"/>
      <c r="J36" s="5"/>
      <c r="K36" s="5"/>
      <c r="L36" s="5"/>
      <c r="M36" s="5"/>
      <c r="N36" s="5"/>
      <c r="O36" s="5"/>
      <c r="P36" s="5"/>
      <c r="Q36" s="2"/>
    </row>
    <row r="37" spans="1:17">
      <c r="A37" s="6"/>
      <c r="B37" s="6"/>
      <c r="C37" s="6"/>
      <c r="D37" s="6"/>
      <c r="E37" s="6"/>
      <c r="F37" s="7"/>
      <c r="G37" s="6"/>
      <c r="H37" s="6"/>
      <c r="I37" s="2"/>
      <c r="J37" s="18"/>
      <c r="K37" s="18"/>
      <c r="L37" s="18"/>
      <c r="M37" s="18"/>
      <c r="N37" s="18"/>
      <c r="O37" s="18"/>
      <c r="P37" s="18"/>
      <c r="Q37" s="6"/>
    </row>
    <row r="38" spans="1:17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</row>
  </sheetData>
  <mergeCells count="23">
    <mergeCell ref="A4:Q4"/>
    <mergeCell ref="A13:Q13"/>
    <mergeCell ref="A14:C15"/>
    <mergeCell ref="D14:E15"/>
    <mergeCell ref="F14:L14"/>
    <mergeCell ref="M14:Q14"/>
    <mergeCell ref="A9:I9"/>
    <mergeCell ref="A10:L10"/>
    <mergeCell ref="R14:R15"/>
    <mergeCell ref="D16:E16"/>
    <mergeCell ref="D17:E17"/>
    <mergeCell ref="D18:E18"/>
    <mergeCell ref="D19:E19"/>
    <mergeCell ref="R16:R19"/>
    <mergeCell ref="O16:O19"/>
    <mergeCell ref="A22:Q22"/>
    <mergeCell ref="A20:E20"/>
    <mergeCell ref="A21:E21"/>
    <mergeCell ref="A16:A19"/>
    <mergeCell ref="B16:C19"/>
    <mergeCell ref="N16:N19"/>
    <mergeCell ref="H16:H19"/>
    <mergeCell ref="G16:G19"/>
  </mergeCells>
  <pageMargins left="0.70866141732283472" right="0.19685039370078741" top="0.35433070866141736" bottom="0.43307086614173229" header="0.15748031496062992" footer="0.15748031496062992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JSU-PA Amali</vt:lpstr>
      <vt:lpstr>GAK8013</vt:lpstr>
      <vt:lpstr>GAK8023</vt:lpstr>
      <vt:lpstr>GAK8033</vt:lpstr>
      <vt:lpstr>GAK8043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hafidz.nor</cp:lastModifiedBy>
  <cp:lastPrinted>2016-07-26T08:26:25Z</cp:lastPrinted>
  <dcterms:created xsi:type="dcterms:W3CDTF">2012-09-04T07:52:58Z</dcterms:created>
  <dcterms:modified xsi:type="dcterms:W3CDTF">2017-03-09T02:09:27Z</dcterms:modified>
</cp:coreProperties>
</file>